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6" documentId="8_{7DBBE78F-B27B-42C1-993B-893F3EBC4545}" xr6:coauthVersionLast="47" xr6:coauthVersionMax="47" xr10:uidLastSave="{A79074EE-82F8-4661-85B0-ACD436F69E7A}"/>
  <bookViews>
    <workbookView xWindow="-10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D26" i="2"/>
  <c r="D26" i="3" s="1"/>
  <c r="E29" i="50873"/>
  <c r="G29" i="50873"/>
  <c r="F26" i="2"/>
  <c r="F26" i="3" s="1"/>
  <c r="G26" i="2"/>
  <c r="G26" i="3" s="1"/>
  <c r="H29" i="50873"/>
  <c r="F29" i="50873"/>
  <c r="E26" i="2"/>
  <c r="E26" i="3" s="1"/>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D11" i="4" s="1"/>
  <c r="E19" i="4" s="1"/>
  <c r="T5" i="18176"/>
  <c r="G14" i="4" s="1"/>
  <c r="H23" i="4" s="1"/>
  <c r="E5" i="18176"/>
  <c r="C5" i="18176"/>
  <c r="N5" i="18176"/>
  <c r="G12" i="4" s="1"/>
  <c r="H20" i="4" s="1"/>
  <c r="I5" i="18176"/>
  <c r="E11" i="4" s="1"/>
  <c r="F19" i="4" s="1"/>
  <c r="H5" i="18176"/>
  <c r="D12" i="4" s="1"/>
  <c r="E20" i="4" s="1"/>
  <c r="Q5" i="18176"/>
  <c r="E13" i="4" s="1"/>
  <c r="F22" i="4" s="1"/>
  <c r="F34" i="4" s="1"/>
  <c r="M5" i="18176"/>
  <c r="G11" i="4" s="1"/>
  <c r="H19" i="4" s="1"/>
  <c r="H31" i="4" s="1"/>
  <c r="K5" i="18176"/>
  <c r="D5" i="18176"/>
  <c r="S5" i="18176"/>
  <c r="G13" i="4" s="1"/>
  <c r="H22" i="4" s="1"/>
  <c r="AJ28" i="18176"/>
  <c r="H17" i="2" s="1"/>
  <c r="I20" i="50873" s="1"/>
  <c r="AM72" i="4"/>
  <c r="AN60" i="4"/>
  <c r="E31" i="4" l="1"/>
  <c r="Q23" i="4"/>
  <c r="G22" i="4" s="1"/>
  <c r="G34" i="4" s="1"/>
  <c r="H34" i="4"/>
  <c r="F11" i="4"/>
  <c r="G19" i="4" s="1"/>
  <c r="G31" i="4" s="1"/>
  <c r="L29" i="50873"/>
  <c r="J27" i="2"/>
  <c r="K26" i="3"/>
  <c r="F32" i="4"/>
  <c r="N20" i="4"/>
  <c r="E23" i="4" s="1"/>
  <c r="F21" i="4"/>
  <c r="F33" i="4" s="1"/>
  <c r="V31" i="2"/>
  <c r="Q24" i="4"/>
  <c r="G23" i="4" s="1"/>
  <c r="H24" i="4"/>
  <c r="H36" i="4" s="1"/>
  <c r="H35" i="4"/>
  <c r="F24" i="4"/>
  <c r="F36" i="4" s="1"/>
  <c r="F35" i="4"/>
  <c r="AZ9" i="4"/>
  <c r="BG9" i="4"/>
  <c r="AU10" i="4"/>
  <c r="AY10" i="4"/>
  <c r="BJ9" i="4"/>
  <c r="AV10" i="4"/>
  <c r="BC9" i="4"/>
  <c r="AX10" i="4"/>
  <c r="BE9" i="4"/>
  <c r="AW10" i="4"/>
  <c r="BK9" i="4"/>
  <c r="BD9" i="4"/>
  <c r="BA9" i="4"/>
  <c r="BB9" i="4"/>
  <c r="BI9" i="4"/>
  <c r="BH9" i="4"/>
  <c r="BF9" i="4"/>
  <c r="BL9" i="4"/>
  <c r="E21" i="4"/>
  <c r="E32" i="4"/>
  <c r="N19" i="4"/>
  <c r="E22" i="4" s="1"/>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K15" i="4" l="1"/>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V52" i="4" l="1"/>
  <c r="AV54" i="4" s="1"/>
  <c r="BC88" i="2" s="1"/>
  <c r="AM52" i="4"/>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V33" i="2"/>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X18" i="2"/>
  <c r="M71" i="4"/>
  <c r="M73" i="4" s="1"/>
  <c r="O73" i="4" s="1"/>
  <c r="T71" i="4" s="1"/>
  <c r="U71" i="4" s="1"/>
  <c r="V71" i="4" s="1"/>
  <c r="O10" i="18176"/>
  <c r="O5" i="18176" s="1"/>
  <c r="H11" i="4" s="1"/>
  <c r="I19" i="4" s="1"/>
  <c r="I31" i="4" s="1"/>
  <c r="X31" i="2"/>
  <c r="AD31" i="2" s="1"/>
  <c r="Z10" i="18176"/>
  <c r="Z5" i="18176" s="1"/>
  <c r="AD10" i="18176"/>
  <c r="AD5" i="18176" s="1"/>
  <c r="X10" i="18176"/>
  <c r="X5" i="18176" s="1"/>
  <c r="AB31" i="2"/>
  <c r="P10" i="18176"/>
  <c r="P5" i="18176" s="1"/>
  <c r="H12" i="4" s="1"/>
  <c r="AD18" i="2"/>
  <c r="Z19" i="2"/>
  <c r="Z20" i="2" s="1"/>
  <c r="J23" i="4"/>
  <c r="V39" i="2"/>
  <c r="N23" i="4"/>
  <c r="I35" i="4"/>
  <c r="H26" i="2" l="1"/>
  <c r="H26" i="3" s="1"/>
  <c r="Z24" i="2"/>
  <c r="Z29" i="2" s="1"/>
  <c r="X19" i="2"/>
  <c r="X20" i="2" s="1"/>
  <c r="X39" i="2" s="1"/>
  <c r="AB19" i="2"/>
  <c r="AB20" i="2" s="1"/>
  <c r="J26" i="2"/>
  <c r="U73" i="4"/>
  <c r="T73" i="4"/>
  <c r="X70" i="4"/>
  <c r="W86" i="4"/>
  <c r="BA63" i="2" s="1"/>
  <c r="O71" i="4"/>
  <c r="AD17" i="2"/>
  <c r="AD19" i="2" s="1"/>
  <c r="X21" i="2"/>
  <c r="J19" i="4"/>
  <c r="J31" i="4" s="1"/>
  <c r="BX10" i="4" s="1"/>
  <c r="I20" i="4"/>
  <c r="J20" i="4" s="1"/>
  <c r="W71" i="4"/>
  <c r="V73" i="4"/>
  <c r="Z39"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X32" i="2" l="1"/>
  <c r="W33" i="2" s="1"/>
  <c r="AB32" i="2"/>
  <c r="AA33" i="2" s="1"/>
  <c r="AB25" i="2"/>
  <c r="AA24" i="2" s="1"/>
  <c r="AB39" i="2"/>
  <c r="Z26" i="2"/>
  <c r="Z40" i="2" s="1"/>
  <c r="AD24" i="2"/>
  <c r="AD29" i="2" s="1"/>
  <c r="AD33" i="2"/>
  <c r="AD37" i="2" s="1"/>
  <c r="AD21" i="2"/>
  <c r="AB21" i="2"/>
  <c r="X25" i="2"/>
  <c r="M42" i="2" s="1"/>
  <c r="Y70" i="4"/>
  <c r="X86" i="4"/>
  <c r="BA6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I21" i="4"/>
  <c r="I33" i="4" s="1"/>
  <c r="Z37" i="2"/>
  <c r="Z34" i="2"/>
  <c r="I59" i="50873"/>
  <c r="B56" i="50873"/>
  <c r="I61" i="50873"/>
  <c r="C55" i="50873"/>
  <c r="G61" i="50873"/>
  <c r="L59" i="50873" s="1"/>
  <c r="F56" i="50873"/>
  <c r="I58" i="50873"/>
  <c r="G56" i="50873"/>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X33" i="2" l="1"/>
  <c r="X34" i="2" s="1"/>
  <c r="AB33" i="2"/>
  <c r="AB37" i="2" s="1"/>
  <c r="E71" i="4"/>
  <c r="E73" i="4" s="1"/>
  <c r="G73" i="4" s="1"/>
  <c r="M41" i="2"/>
  <c r="E70" i="4" s="1"/>
  <c r="G70" i="4"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58" i="50873"/>
  <c r="H58" i="50873"/>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AB34" i="2" l="1"/>
  <c r="X37" i="2"/>
  <c r="AA4" i="2" s="1"/>
  <c r="X26" i="2"/>
  <c r="AD26" i="2" s="1"/>
  <c r="X29" i="2"/>
  <c r="Y4" i="2" s="1"/>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AE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CG52" i="4"/>
  <c r="CG54" i="4" s="1"/>
  <c r="BC125" i="2" s="1"/>
  <c r="AL77" i="4" l="1"/>
  <c r="AJ77" i="4"/>
  <c r="T79" i="4"/>
  <c r="U63" i="4"/>
  <c r="X40" i="2"/>
  <c r="L30" i="50873"/>
  <c r="L31" i="50873" s="1"/>
  <c r="B64" i="50873" s="1"/>
  <c r="K27" i="3"/>
  <c r="K28" i="3" s="1"/>
  <c r="J28" i="2"/>
  <c r="J29" i="2" s="1"/>
  <c r="AB70" i="4"/>
  <c r="AA86" i="4"/>
  <c r="BA67" i="2" s="1"/>
  <c r="AF65" i="4"/>
  <c r="AA71" i="4"/>
  <c r="Z73" i="4"/>
  <c r="BC130" i="2" a="1"/>
  <c r="BC130" i="2" s="1"/>
  <c r="BC129" i="2" a="1"/>
  <c r="BC129" i="2" s="1"/>
  <c r="E57" i="2" l="1"/>
  <c r="F57" i="2"/>
  <c r="J57" i="2" s="1"/>
  <c r="H62" i="2"/>
  <c r="B57" i="2"/>
  <c r="B53" i="3" s="1"/>
  <c r="F62" i="2"/>
  <c r="H61" i="2"/>
  <c r="U79" i="4"/>
  <c r="V63" i="4"/>
  <c r="T80" i="4"/>
  <c r="AN60" i="2" s="1"/>
  <c r="AB60" i="2" s="1"/>
  <c r="AZ60" i="2"/>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AH77" i="4" l="1"/>
  <c r="AI43" i="4"/>
  <c r="T156" i="8194"/>
  <c r="T183" i="8194" s="1"/>
  <c r="T184" i="8194" s="1"/>
  <c r="T185" i="8194" s="1"/>
  <c r="T186" i="8194" s="1"/>
  <c r="AI62" i="4"/>
  <c r="AI66" i="4" s="1"/>
  <c r="V79" i="4"/>
  <c r="W63" i="4"/>
  <c r="AZ61" i="2"/>
  <c r="U80" i="4"/>
  <c r="AN61" i="2" s="1"/>
  <c r="AB61" i="2" s="1"/>
  <c r="AY76" i="2"/>
  <c r="AD42" i="1" s="1"/>
  <c r="AJ27" i="4"/>
  <c r="AJ24" i="4" s="1"/>
  <c r="AJ46" i="4"/>
  <c r="AJ45" i="4"/>
  <c r="AL27" i="4"/>
  <c r="AL25" i="4" s="1"/>
  <c r="AY78" i="2"/>
  <c r="AD44" i="1" s="1"/>
  <c r="AL46" i="4"/>
  <c r="AL45" i="4"/>
  <c r="K11" i="1"/>
  <c r="K58" i="3"/>
  <c r="AI60" i="2"/>
  <c r="AE60" i="2"/>
  <c r="AC60" i="2"/>
  <c r="U26" i="1"/>
  <c r="AS60" i="2"/>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AE61" i="2"/>
  <c r="AI61" i="2"/>
  <c r="U27" i="1"/>
  <c r="AS61" i="2"/>
  <c r="AC61" i="2"/>
  <c r="W79" i="4"/>
  <c r="X63" i="4"/>
  <c r="AL24" i="4"/>
  <c r="AZ62" i="2"/>
  <c r="V80" i="4"/>
  <c r="AN62" i="2" s="1"/>
  <c r="AB62" i="2" s="1"/>
  <c r="AD60" i="2"/>
  <c r="AE128" i="2"/>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X79" i="4"/>
  <c r="Y63" i="4"/>
  <c r="AI24" i="4"/>
  <c r="W80" i="4"/>
  <c r="AN63" i="2" s="1"/>
  <c r="AB63" i="2" s="1"/>
  <c r="AZ63" i="2"/>
  <c r="AD61" i="2"/>
  <c r="AL61" i="2" s="1"/>
  <c r="AY74" i="2"/>
  <c r="AD40" i="1" s="1"/>
  <c r="AH46" i="4"/>
  <c r="AH45" i="4"/>
  <c r="AH27" i="4"/>
  <c r="AH25" i="4" s="1"/>
  <c r="AI47" i="4"/>
  <c r="BB75" i="2" s="1"/>
  <c r="AG62" i="4"/>
  <c r="AG66" i="4" s="1"/>
  <c r="AG67" i="4" s="1"/>
  <c r="AG43" i="4"/>
  <c r="AF77" i="4"/>
  <c r="R156" i="8194"/>
  <c r="R183" i="8194" s="1"/>
  <c r="R184" i="8194" s="1"/>
  <c r="R185" i="8194" s="1"/>
  <c r="R186" i="8194" s="1"/>
  <c r="AL60" i="2"/>
  <c r="AD128" i="2"/>
  <c r="AE129" i="2" s="1"/>
  <c r="AK60" i="2"/>
  <c r="AK128" i="2" s="1"/>
  <c r="AH60" i="2"/>
  <c r="AH128" i="2" s="1"/>
  <c r="AI62" i="2"/>
  <c r="U28" i="1"/>
  <c r="AE62" i="2"/>
  <c r="AC62" i="2"/>
  <c r="AS62" i="2"/>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M61" i="2"/>
  <c r="AO61" i="2" s="1"/>
  <c r="AD62" i="2"/>
  <c r="AL62" i="2" s="1"/>
  <c r="AY81" i="2"/>
  <c r="AD47" i="1" s="1"/>
  <c r="AO45" i="4"/>
  <c r="AO46" i="4"/>
  <c r="AO27" i="4"/>
  <c r="AO25" i="4" s="1"/>
  <c r="V23" i="2"/>
  <c r="V25" i="2"/>
  <c r="AH61" i="2"/>
  <c r="AK61" i="2"/>
  <c r="AS63" i="2"/>
  <c r="AE63" i="2"/>
  <c r="U29" i="1"/>
  <c r="AC63" i="2"/>
  <c r="AI63" i="2"/>
  <c r="AN24" i="4"/>
  <c r="AN25" i="4"/>
  <c r="Q156" i="8194"/>
  <c r="Q183" i="8194" s="1"/>
  <c r="Q184" i="8194" s="1"/>
  <c r="Q185" i="8194" s="1"/>
  <c r="Q186" i="8194" s="1"/>
  <c r="AF43" i="4"/>
  <c r="AE77" i="4"/>
  <c r="AF62" i="4"/>
  <c r="AF66" i="4" s="1"/>
  <c r="AF67" i="4" s="1"/>
  <c r="AG27" i="4"/>
  <c r="AY73" i="2"/>
  <c r="AD39" i="1" s="1"/>
  <c r="AG45" i="4"/>
  <c r="AG46" i="4"/>
  <c r="Y79" i="4"/>
  <c r="Z63" i="4"/>
  <c r="AA156" i="8194"/>
  <c r="AA183" i="8194" s="1"/>
  <c r="AA184" i="8194" s="1"/>
  <c r="AA185" i="8194" s="1"/>
  <c r="AA186" i="8194" s="1"/>
  <c r="AQ77" i="4"/>
  <c r="AP62" i="4"/>
  <c r="AP66" i="4" s="1"/>
  <c r="AP43" i="4"/>
  <c r="X80" i="4"/>
  <c r="AN64" i="2" s="1"/>
  <c r="AB64" i="2" s="1"/>
  <c r="AZ64" i="2"/>
  <c r="AL128" i="2"/>
  <c r="AM60" i="2"/>
  <c r="AH26" i="4"/>
  <c r="AH24" i="4"/>
  <c r="AG70" i="4"/>
  <c r="AF86" i="4"/>
  <c r="BA72" i="2" s="1"/>
  <c r="AF71" i="4"/>
  <c r="AE73" i="4"/>
  <c r="AK65" i="4"/>
  <c r="AJ67" i="4"/>
  <c r="AO24" i="4" l="1"/>
  <c r="AO26" i="4"/>
  <c r="AO47" i="4"/>
  <c r="BB81" i="2" s="1"/>
  <c r="AP61" i="2"/>
  <c r="AL129" i="2"/>
  <c r="T27" i="2"/>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Z79" i="4"/>
  <c r="AA63" i="4"/>
  <c r="AM62" i="2"/>
  <c r="AO62" i="2" s="1"/>
  <c r="U30" i="1"/>
  <c r="AS64" i="2"/>
  <c r="AE64" i="2"/>
  <c r="AD64" i="2" s="1"/>
  <c r="AC64" i="2"/>
  <c r="AI64" i="2"/>
  <c r="AK62" i="2"/>
  <c r="AH62" i="2"/>
  <c r="AM128" i="2"/>
  <c r="T26" i="2" s="1"/>
  <c r="AO60" i="2"/>
  <c r="AE62" i="4"/>
  <c r="AE66" i="4" s="1"/>
  <c r="AE67" i="4" s="1"/>
  <c r="AE43" i="4"/>
  <c r="AD77" i="4"/>
  <c r="P156" i="8194"/>
  <c r="P183" i="8194" s="1"/>
  <c r="P184" i="8194" s="1"/>
  <c r="P185" i="8194" s="1"/>
  <c r="P186" i="8194" s="1"/>
  <c r="AZ65" i="2"/>
  <c r="Y80" i="4"/>
  <c r="AN65" i="2" s="1"/>
  <c r="AB65" i="2" s="1"/>
  <c r="AG24" i="4"/>
  <c r="AD63" i="2"/>
  <c r="AL63" i="2" s="1"/>
  <c r="AH44" i="4"/>
  <c r="AG47" i="4"/>
  <c r="BB73" i="2" s="1"/>
  <c r="AH70" i="4"/>
  <c r="AG86" i="4"/>
  <c r="BA73" i="2" s="1"/>
  <c r="AL65" i="4"/>
  <c r="AK67" i="4"/>
  <c r="AG71" i="4"/>
  <c r="AF73" i="4"/>
  <c r="AO44" i="4" l="1"/>
  <c r="AG44" i="4"/>
  <c r="AP47" i="4"/>
  <c r="BB82" i="2" s="1"/>
  <c r="AP26" i="4"/>
  <c r="AP24" i="4"/>
  <c r="AL64" i="2"/>
  <c r="AK64" i="2"/>
  <c r="AH64" i="2"/>
  <c r="AF24" i="4"/>
  <c r="AE65" i="2"/>
  <c r="AS65" i="2"/>
  <c r="AI65" i="2"/>
  <c r="AC65" i="2"/>
  <c r="U31" i="1"/>
  <c r="AF47" i="4"/>
  <c r="BB72" i="2" s="1"/>
  <c r="AE27" i="4"/>
  <c r="AE46" i="4"/>
  <c r="AE45" i="4"/>
  <c r="AY71" i="2"/>
  <c r="AD37" i="1" s="1"/>
  <c r="Z80" i="4"/>
  <c r="AN66" i="2" s="1"/>
  <c r="AB66" i="2" s="1"/>
  <c r="AZ66" i="2"/>
  <c r="AD43" i="4"/>
  <c r="AC77" i="4"/>
  <c r="AD62" i="4"/>
  <c r="AD66" i="4" s="1"/>
  <c r="AD67" i="4" s="1"/>
  <c r="O156" i="8194"/>
  <c r="O183" i="8194" s="1"/>
  <c r="O184" i="8194" s="1"/>
  <c r="O185" i="8194" s="1"/>
  <c r="O186" i="8194" s="1"/>
  <c r="AA79" i="4"/>
  <c r="AB63" i="4"/>
  <c r="AO128" i="2"/>
  <c r="AP60" i="2"/>
  <c r="AP128" i="2" s="1"/>
  <c r="AQ46" i="4"/>
  <c r="AQ45" i="4"/>
  <c r="AY83" i="2"/>
  <c r="AD49" i="1" s="1"/>
  <c r="AQ27" i="4"/>
  <c r="AQ25" i="4" s="1"/>
  <c r="AP62" i="2"/>
  <c r="AS77" i="4"/>
  <c r="AR43" i="4"/>
  <c r="AC156" i="8194"/>
  <c r="AC183" i="8194" s="1"/>
  <c r="AC184" i="8194" s="1"/>
  <c r="AC185" i="8194" s="1"/>
  <c r="AC186" i="8194" s="1"/>
  <c r="AR62" i="4"/>
  <c r="AR66" i="4" s="1"/>
  <c r="AM63" i="2"/>
  <c r="AO63" i="2" s="1"/>
  <c r="AK63" i="2"/>
  <c r="AH63" i="2"/>
  <c r="AF26" i="4"/>
  <c r="AI70" i="4"/>
  <c r="AH86" i="4"/>
  <c r="BA74" i="2" s="1"/>
  <c r="AH71" i="4"/>
  <c r="AG73" i="4"/>
  <c r="AM65" i="4"/>
  <c r="AL67" i="4"/>
  <c r="AQ26" i="4" l="1"/>
  <c r="AQ24" i="4"/>
  <c r="AP44" i="4"/>
  <c r="AE47" i="4"/>
  <c r="BB71" i="2" s="1"/>
  <c r="AQ47" i="4"/>
  <c r="BB83" i="2" s="1"/>
  <c r="AP63" i="2"/>
  <c r="AB79" i="4"/>
  <c r="AC63" i="4"/>
  <c r="AA80" i="4"/>
  <c r="AN67" i="2" s="1"/>
  <c r="AB67" i="2" s="1"/>
  <c r="AZ67" i="2"/>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65" i="2"/>
  <c r="AL65" i="2" s="1"/>
  <c r="AD45" i="4"/>
  <c r="AY70" i="2"/>
  <c r="AD36" i="1" s="1"/>
  <c r="AD46" i="4"/>
  <c r="AD27" i="4"/>
  <c r="AD24" i="4" s="1"/>
  <c r="AF44" i="4"/>
  <c r="AE26" i="4"/>
  <c r="AE25" i="4"/>
  <c r="AC66" i="2"/>
  <c r="AE66" i="2"/>
  <c r="U32" i="1"/>
  <c r="AS66" i="2"/>
  <c r="AI66" i="2"/>
  <c r="AE24" i="4"/>
  <c r="AM64" i="2"/>
  <c r="AO64" i="2" s="1"/>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M65" i="2"/>
  <c r="AO65" i="2" s="1"/>
  <c r="AE44" i="4"/>
  <c r="AK65" i="2"/>
  <c r="AH65" i="2"/>
  <c r="U33" i="1"/>
  <c r="AS67" i="2"/>
  <c r="AI67" i="2"/>
  <c r="AE67" i="2"/>
  <c r="AC67" i="2"/>
  <c r="AC79" i="4"/>
  <c r="AC64" i="4"/>
  <c r="AD63" i="4"/>
  <c r="AP64" i="2"/>
  <c r="AD66" i="2"/>
  <c r="AL66" i="2" s="1"/>
  <c r="AC27" i="4"/>
  <c r="AC25" i="4" s="1"/>
  <c r="AY69" i="2"/>
  <c r="AD35" i="1" s="1"/>
  <c r="AC45" i="4"/>
  <c r="AC46" i="4"/>
  <c r="AB80" i="4"/>
  <c r="AN68" i="2" s="1"/>
  <c r="AB68" i="2" s="1"/>
  <c r="AZ68" i="2"/>
  <c r="M156" i="8194"/>
  <c r="M183" i="8194" s="1"/>
  <c r="M184" i="8194" s="1"/>
  <c r="M185" i="8194" s="1"/>
  <c r="M186" i="8194" s="1"/>
  <c r="AA77" i="4"/>
  <c r="AB43" i="4"/>
  <c r="AB62" i="4"/>
  <c r="AB66" i="4" s="1"/>
  <c r="AB67" i="4" s="1"/>
  <c r="AB64" i="4" s="1"/>
  <c r="AK70" i="4"/>
  <c r="AJ86" i="4"/>
  <c r="BA76" i="2" s="1"/>
  <c r="AJ71" i="4"/>
  <c r="AI73" i="4"/>
  <c r="AO65" i="4"/>
  <c r="AN67" i="4"/>
  <c r="AD44" i="4" l="1"/>
  <c r="AP65" i="2"/>
  <c r="AC24" i="4"/>
  <c r="AC26" i="4"/>
  <c r="AR44" i="4"/>
  <c r="AC80" i="4"/>
  <c r="AN69" i="2" s="1"/>
  <c r="AB69" i="2" s="1"/>
  <c r="AZ69" i="2"/>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D67" i="2"/>
  <c r="U34" i="1"/>
  <c r="AI68" i="2"/>
  <c r="AC68" i="2"/>
  <c r="AS68" i="2"/>
  <c r="AE68" i="2"/>
  <c r="AD68" i="2" s="1"/>
  <c r="AB46" i="4"/>
  <c r="AB45" i="4"/>
  <c r="AY68" i="2"/>
  <c r="AD34" i="1" s="1"/>
  <c r="AB27" i="4"/>
  <c r="AB25" i="4" s="1"/>
  <c r="AD79" i="4"/>
  <c r="AE63" i="4"/>
  <c r="AD64" i="4"/>
  <c r="AM66" i="2"/>
  <c r="AO66" i="2" s="1"/>
  <c r="AS26" i="4"/>
  <c r="AS25" i="4"/>
  <c r="AK66" i="2"/>
  <c r="AH66" i="2"/>
  <c r="AS47" i="4"/>
  <c r="BB85" i="2" s="1"/>
  <c r="AL70" i="4"/>
  <c r="AK86" i="4"/>
  <c r="BA77" i="2" s="1"/>
  <c r="AO67" i="4"/>
  <c r="AP65" i="4"/>
  <c r="AJ73" i="4"/>
  <c r="AK71" i="4"/>
  <c r="AB47" i="4" l="1"/>
  <c r="BB68" i="2" s="1"/>
  <c r="AS44" i="4"/>
  <c r="AC44" i="4"/>
  <c r="Z43" i="4"/>
  <c r="K156" i="8194"/>
  <c r="K183" i="8194" s="1"/>
  <c r="K184" i="8194" s="1"/>
  <c r="K185" i="8194" s="1"/>
  <c r="K186" i="8194" s="1"/>
  <c r="Y77" i="4"/>
  <c r="Z62" i="4"/>
  <c r="Z66" i="4" s="1"/>
  <c r="Z67" i="4" s="1"/>
  <c r="Z64" i="4" s="1"/>
  <c r="AP66" i="2"/>
  <c r="AT47" i="4"/>
  <c r="BB86" i="2" s="1"/>
  <c r="AL68" i="2"/>
  <c r="AH68" i="2"/>
  <c r="AK68" i="2"/>
  <c r="AU46" i="4"/>
  <c r="AU45" i="4"/>
  <c r="AU27" i="4"/>
  <c r="AU25" i="4" s="1"/>
  <c r="AY87" i="2"/>
  <c r="AD53" i="1" s="1"/>
  <c r="AT26" i="4"/>
  <c r="AT25" i="4"/>
  <c r="AE79" i="4"/>
  <c r="AE64" i="4"/>
  <c r="AF63" i="4"/>
  <c r="AH67" i="2"/>
  <c r="AK67" i="2"/>
  <c r="AV43" i="4"/>
  <c r="AG156" i="8194"/>
  <c r="AG183" i="8194" s="1"/>
  <c r="AG184" i="8194" s="1"/>
  <c r="AG185" i="8194" s="1"/>
  <c r="AG186" i="8194" s="1"/>
  <c r="AW77" i="4"/>
  <c r="AV62" i="4"/>
  <c r="AV66" i="4" s="1"/>
  <c r="AD80" i="4"/>
  <c r="AN70" i="2" s="1"/>
  <c r="AB70" i="2" s="1"/>
  <c r="AZ70" i="2"/>
  <c r="AL67" i="2"/>
  <c r="AB26" i="4"/>
  <c r="AB24" i="4"/>
  <c r="AA46" i="4"/>
  <c r="AA27" i="4"/>
  <c r="AA25" i="4" s="1"/>
  <c r="AA45" i="4"/>
  <c r="AY67" i="2"/>
  <c r="AD33" i="1" s="1"/>
  <c r="AC69" i="2"/>
  <c r="AS69" i="2"/>
  <c r="AE69" i="2"/>
  <c r="AD69" i="2" s="1"/>
  <c r="U35" i="1"/>
  <c r="AI69" i="2"/>
  <c r="AM70" i="4"/>
  <c r="AL86" i="4"/>
  <c r="BA78" i="2" s="1"/>
  <c r="AQ65" i="4"/>
  <c r="AP67" i="4"/>
  <c r="AL71" i="4"/>
  <c r="AK73" i="4"/>
  <c r="AB44" i="4" l="1"/>
  <c r="AT44" i="4"/>
  <c r="AA26" i="4"/>
  <c r="AA24" i="4"/>
  <c r="AI70" i="2"/>
  <c r="AS70" i="2"/>
  <c r="AE70" i="2"/>
  <c r="AC70" i="2"/>
  <c r="U36" i="1"/>
  <c r="AW62" i="4"/>
  <c r="AW66" i="4" s="1"/>
  <c r="AW43" i="4"/>
  <c r="AH156" i="8194"/>
  <c r="AH183" i="8194" s="1"/>
  <c r="AH184" i="8194" s="1"/>
  <c r="AH185" i="8194" s="1"/>
  <c r="AH186" i="8194" s="1"/>
  <c r="AX77" i="4"/>
  <c r="AE80" i="4"/>
  <c r="AN71" i="2" s="1"/>
  <c r="AB71" i="2" s="1"/>
  <c r="AZ71" i="2"/>
  <c r="AM68" i="2"/>
  <c r="AO68" i="2" s="1"/>
  <c r="Y43" i="4"/>
  <c r="X77" i="4"/>
  <c r="J156" i="8194"/>
  <c r="J183" i="8194" s="1"/>
  <c r="J184" i="8194" s="1"/>
  <c r="J185" i="8194" s="1"/>
  <c r="J186" i="8194" s="1"/>
  <c r="Y62" i="4"/>
  <c r="Y66" i="4" s="1"/>
  <c r="Y67" i="4" s="1"/>
  <c r="Y64" i="4" s="1"/>
  <c r="AL69" i="2"/>
  <c r="AK69" i="2"/>
  <c r="AH69" i="2"/>
  <c r="AA47" i="4"/>
  <c r="BB67" i="2" s="1"/>
  <c r="AU47" i="4"/>
  <c r="BB87" i="2" s="1"/>
  <c r="AV45" i="4"/>
  <c r="AV27" i="4"/>
  <c r="AV25" i="4" s="1"/>
  <c r="AV46" i="4"/>
  <c r="AY88" i="2"/>
  <c r="AD54" i="1" s="1"/>
  <c r="AF79" i="4"/>
  <c r="AG63" i="4"/>
  <c r="AF64" i="4"/>
  <c r="AM67" i="2"/>
  <c r="AO67" i="2" s="1"/>
  <c r="AU24" i="4"/>
  <c r="AU26" i="4"/>
  <c r="Z45" i="4"/>
  <c r="Z27" i="4"/>
  <c r="Z25" i="4" s="1"/>
  <c r="AY66" i="2"/>
  <c r="AD32" i="1" s="1"/>
  <c r="Z46" i="4"/>
  <c r="AN70" i="4"/>
  <c r="AM86" i="4"/>
  <c r="BA79" i="2" s="1"/>
  <c r="AM71" i="4"/>
  <c r="AL73" i="4"/>
  <c r="AR65" i="4"/>
  <c r="AQ67" i="4"/>
  <c r="AA44" i="4" l="1"/>
  <c r="Z47" i="4"/>
  <c r="BB66" i="2" s="1"/>
  <c r="AV47" i="4"/>
  <c r="BB88" i="2" s="1"/>
  <c r="AP68" i="2"/>
  <c r="Z26" i="4"/>
  <c r="AP67" i="2"/>
  <c r="AX43" i="4"/>
  <c r="AY77" i="4"/>
  <c r="AI156" i="8194"/>
  <c r="AI183" i="8194" s="1"/>
  <c r="AI184" i="8194" s="1"/>
  <c r="AI185" i="8194" s="1"/>
  <c r="AI186" i="8194" s="1"/>
  <c r="AX62" i="4"/>
  <c r="AX66" i="4" s="1"/>
  <c r="Z24" i="4"/>
  <c r="AV26" i="4"/>
  <c r="Y46" i="4"/>
  <c r="Y27" i="4"/>
  <c r="Y25" i="4" s="1"/>
  <c r="AY65" i="2"/>
  <c r="AD31" i="1" s="1"/>
  <c r="Y45" i="4"/>
  <c r="AE71" i="2"/>
  <c r="AS71" i="2"/>
  <c r="AI71" i="2"/>
  <c r="U37" i="1"/>
  <c r="AC71" i="2"/>
  <c r="AW46" i="4"/>
  <c r="AW45" i="4"/>
  <c r="AY89" i="2"/>
  <c r="AD55" i="1" s="1"/>
  <c r="AW27" i="4"/>
  <c r="AW25" i="4" s="1"/>
  <c r="AU44" i="4"/>
  <c r="AM69" i="2"/>
  <c r="AO69" i="2" s="1"/>
  <c r="AP69" i="2" s="1"/>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Z44" i="4" l="1"/>
  <c r="Y24" i="4"/>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W44" i="4" l="1"/>
  <c r="Y44" i="4"/>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X44" i="4" l="1"/>
  <c r="X44" i="4"/>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V47" i="4" l="1"/>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AS70" i="4"/>
  <c r="AR86" i="4"/>
  <c r="BA84" i="2" s="1"/>
  <c r="AW65" i="4"/>
  <c r="AV67" i="4"/>
  <c r="AR71" i="4"/>
  <c r="AQ73" i="4"/>
  <c r="AZ44" i="4" l="1"/>
  <c r="V44" i="4"/>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AK74" i="2"/>
  <c r="AH74" i="2"/>
  <c r="AT70" i="4"/>
  <c r="AS86" i="4"/>
  <c r="BA85" i="2" s="1"/>
  <c r="AR73" i="4"/>
  <c r="AS71" i="4"/>
  <c r="AW67" i="4"/>
  <c r="AX65" i="4"/>
  <c r="BA44" i="4" l="1"/>
  <c r="BB26" i="4"/>
  <c r="U44" i="4"/>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77" i="2" l="1"/>
  <c r="BD24" i="4"/>
  <c r="BD26" i="4"/>
  <c r="BC44" i="4"/>
  <c r="BG77" i="4"/>
  <c r="AQ156" i="8194"/>
  <c r="AQ183" i="8194" s="1"/>
  <c r="AQ184" i="8194" s="1"/>
  <c r="AQ185" i="8194" s="1"/>
  <c r="AQ186" i="8194" s="1"/>
  <c r="BF43" i="4"/>
  <c r="BF62" i="4"/>
  <c r="BF66" i="4" s="1"/>
  <c r="AO79" i="4"/>
  <c r="AO64" i="4"/>
  <c r="AP63" i="4"/>
  <c r="AO78" i="2"/>
  <c r="AD78" i="2"/>
  <c r="BD47" i="4"/>
  <c r="BB96" i="2" s="1"/>
  <c r="AK77" i="2"/>
  <c r="AS77" i="2" s="1"/>
  <c r="BB127" i="2" s="1" a="1"/>
  <c r="BB12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D44" i="4" l="1"/>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BF47" i="4" l="1"/>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BF44" i="4" l="1"/>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P81" i="2" l="1"/>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BH44" i="4" l="1"/>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4" i="4" s="1"/>
  <c r="BI47" i="4"/>
  <c r="BB101" i="2" s="1"/>
  <c r="BB70" i="4"/>
  <c r="BA86" i="4"/>
  <c r="BA93" i="2" s="1"/>
  <c r="BE67" i="4"/>
  <c r="BF65" i="4"/>
  <c r="BA71" i="4"/>
  <c r="AZ73" i="4"/>
  <c r="BJ26" i="4" l="1"/>
  <c r="AP83" i="2"/>
  <c r="BJ24" i="4"/>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J44" i="4" l="1"/>
  <c r="BK24" i="4"/>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D44" i="4" l="1"/>
  <c r="CE24" i="4"/>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<sst xmlns="http://schemas.openxmlformats.org/spreadsheetml/2006/main" count="13744" uniqueCount="5708">
  <si>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</si>
  <si>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</si>
  <si>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</si>
  <si>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</si>
  <si>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</si>
  <si>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</si>
  <si>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</si>
  <si>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</si>
  <si>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</si>
  <si>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</si>
  <si>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</si>
  <si>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</si>
  <si>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</si>
  <si>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</si>
  <si>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</si>
  <si>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</si>
  <si>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</si>
  <si>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</si>
  <si>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</si>
  <si>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</si>
  <si>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</si>
  <si>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</si>
  <si>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</si>
  <si>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</si>
  <si>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</si>
  <si>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</si>
  <si>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</si>
  <si>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</si>
  <si>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</si>
  <si>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</si>
  <si>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</si>
  <si>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</si>
  <si>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</si>
  <si>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</si>
  <si>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</si>
  <si>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</si>
  <si>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</si>
  <si>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</si>
  <si>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</si>
  <si>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</si>
  <si>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</si>
  <si>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</si>
  <si>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</si>
  <si>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</si>
  <si>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</si>
  <si>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</si>
  <si>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</si>
  <si>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</si>
  <si>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</si>
  <si>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</si>
  <si>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</si>
  <si>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</si>
  <si>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</si>
  <si>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</si>
  <si>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</si>
  <si>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</si>
  <si>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</si>
  <si>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</si>
  <si>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</si>
  <si>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</si>
  <si>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</si>
  <si>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</si>
  <si>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</si>
  <si>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</si>
  <si>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</si>
  <si>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</si>
  <si>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</si>
  <si>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</si>
  <si>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</si>
  <si>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</si>
  <si>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</si>
  <si>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</si>
  <si>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</si>
  <si>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</si>
  <si>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</si>
  <si>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</si>
  <si>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</si>
  <si>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</si>
  <si>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</si>
  <si>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</si>
  <si>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</si>
  <si>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</si>
  <si>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</si>
  <si>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</si>
  <si>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</si>
  <si>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</si>
  <si>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</si>
  <si>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</si>
  <si>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</si>
  <si>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</si>
  <si>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</si>
  <si>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</si>
  <si>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</si>
  <si>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</si>
  <si>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</si>
  <si>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</si>
  <si>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</si>
  <si>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</si>
  <si>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</si>
  <si>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</si>
  <si>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</si>
  <si>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</si>
  <si>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</si>
  <si>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</si>
  <si>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</si>
  <si>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</si>
  <si>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</si>
  <si>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</si>
  <si>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</si>
  <si>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</si>
  <si>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</si>
  <si>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</si>
  <si>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</si>
  <si>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</si>
  <si>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</si>
  <si>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</si>
  <si>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</si>
  <si>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</si>
  <si>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</si>
  <si>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</si>
  <si>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</si>
  <si>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</si>
  <si>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</si>
  <si>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</si>
  <si>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</si>
  <si>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</si>
  <si>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</si>
  <si>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</si>
  <si>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</si>
  <si>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</si>
  <si>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</si>
  <si>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</si>
  <si>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</si>
  <si>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</si>
  <si>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</si>
  <si>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</si>
  <si>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</si>
  <si>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</si>
  <si>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</si>
  <si>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</si>
  <si>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</si>
  <si>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</si>
  <si>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</si>
  <si>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</si>
  <si>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</si>
  <si>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</si>
  <si>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</si>
  <si>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</si>
  <si>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</si>
  <si>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</si>
  <si>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</si>
  <si>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</si>
  <si>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</si>
  <si>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</si>
  <si>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</si>
  <si>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</si>
  <si>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</si>
  <si>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</si>
  <si>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</si>
  <si>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</si>
  <si>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</si>
  <si>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</si>
  <si>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</si>
  <si>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</si>
  <si>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</si>
  <si>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</si>
  <si>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</si>
  <si>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</si>
  <si>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</si>
  <si>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</si>
  <si>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</si>
  <si>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</si>
  <si>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</si>
  <si>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</si>
  <si>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</si>
  <si>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</si>
  <si>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</si>
  <si>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</si>
  <si>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</si>
  <si>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</si>
  <si>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</si>
  <si>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</si>
  <si>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</si>
  <si>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</si>
  <si>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</si>
  <si>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</si>
  <si>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</si>
  <si>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</si>
  <si>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</si>
  <si>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</si>
  <si>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</si>
  <si>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</si>
  <si>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</si>
  <si>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</si>
  <si>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</si>
  <si>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</si>
  <si>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</si>
  <si>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</si>
  <si>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</si>
  <si>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</si>
  <si>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</si>
  <si>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</si>
  <si>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</si>
  <si>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</si>
  <si>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</si>
  <si>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</si>
  <si>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</si>
  <si>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</si>
  <si>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</si>
  <si>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</si>
  <si>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</si>
  <si>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</si>
  <si>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</si>
  <si>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</si>
  <si>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</si>
  <si>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</si>
  <si>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</si>
  <si>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</si>
  <si>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</si>
  <si>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</si>
  <si>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</si>
  <si>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</si>
  <si>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</si>
  <si>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</si>
  <si>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</si>
  <si>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</si>
  <si>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</si>
  <si>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</si>
  <si>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</si>
  <si>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</si>
  <si>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</si>
  <si>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</si>
  <si>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</si>
  <si>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</si>
  <si>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</si>
  <si>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</si>
  <si>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</si>
  <si>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</si>
  <si>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</si>
  <si>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</si>
  <si>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</si>
  <si>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</si>
  <si>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</si>
  <si>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</si>
  <si>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</si>
  <si>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</si>
  <si>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</si>
  <si>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</si>
  <si>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</si>
  <si>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</si>
  <si>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</si>
  <si>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</si>
  <si>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</si>
  <si>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</si>
  <si>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</si>
  <si>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</si>
  <si>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</si>
  <si>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</si>
  <si>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</si>
  <si>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</si>
  <si>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</si>
  <si>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</si>
  <si>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</si>
  <si>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</si>
  <si>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</si>
  <si>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</si>
  <si>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</si>
  <si>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</si>
  <si>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</si>
  <si>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</si>
  <si>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</si>
  <si>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</si>
  <si>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</si>
  <si>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</si>
  <si>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</si>
  <si>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</si>
  <si>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</si>
  <si>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</si>
  <si>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</si>
  <si>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</si>
  <si>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</si>
  <si>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</si>
  <si>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</si>
  <si>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</si>
  <si>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</si>
  <si>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</si>
  <si>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</si>
  <si>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</si>
  <si>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</si>
  <si>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</si>
  <si>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</si>
  <si>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</si>
  <si>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</si>
  <si>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</si>
  <si>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</si>
  <si>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</si>
  <si>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</si>
  <si>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</si>
  <si>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</si>
  <si>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</si>
  <si>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</si>
  <si>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</si>
  <si>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</si>
  <si>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</si>
  <si>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</si>
  <si>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</si>
  <si>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</si>
  <si>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</si>
  <si>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</si>
  <si>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</si>
  <si>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</si>
  <si>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</si>
  <si>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</si>
  <si>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</si>
  <si>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</si>
  <si>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</si>
  <si>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</si>
  <si>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</si>
  <si>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</si>
  <si>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</si>
  <si>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</si>
  <si>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</si>
  <si>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</si>
  <si>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</si>
  <si>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</si>
  <si>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</si>
  <si>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</si>
  <si>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</si>
  <si>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</si>
  <si>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</si>
  <si>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</si>
  <si>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</si>
  <si>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</si>
  <si>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</si>
  <si>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</si>
  <si>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</si>
  <si>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</si>
  <si>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</si>
  <si>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</si>
  <si>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</si>
  <si>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</si>
  <si>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</si>
  <si>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</si>
  <si>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</si>
  <si>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</si>
  <si>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</si>
  <si>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</si>
  <si>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</si>
  <si>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</si>
  <si>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</si>
  <si>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</si>
  <si>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</si>
  <si>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</si>
  <si>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</si>
  <si>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</si>
  <si>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</si>
  <si>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</si>
  <si>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</si>
  <si>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</si>
  <si>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</si>
  <si>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</si>
  <si>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</si>
  <si>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</si>
  <si>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</si>
  <si>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</si>
  <si>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</si>
  <si>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</si>
  <si>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</si>
  <si>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</si>
  <si>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</si>
  <si>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</si>
  <si>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</si>
  <si>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</si>
  <si>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</si>
  <si>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</si>
  <si>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</si>
  <si>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</si>
  <si>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</si>
  <si>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</si>
  <si>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</si>
  <si>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</si>
  <si>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</si>
  <si>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</si>
  <si>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</si>
  <si>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</si>
  <si>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</si>
  <si>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</si>
  <si>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</si>
  <si>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</si>
  <si>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</si>
  <si>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</si>
  <si>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</si>
  <si>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</si>
  <si>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</si>
  <si>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</si>
  <si>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</si>
  <si>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</si>
  <si>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</si>
  <si>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</si>
  <si>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</si>
  <si>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</si>
  <si>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</si>
  <si>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</si>
  <si>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</si>
  <si>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</si>
  <si>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</si>
  <si>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</si>
  <si>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</si>
  <si>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</si>
  <si>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</si>
  <si>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</si>
  <si>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</si>
  <si>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</si>
  <si>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</si>
  <si>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</si>
  <si>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</si>
  <si>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</si>
  <si>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</si>
  <si>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</si>
  <si>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</si>
  <si>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</si>
  <si>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</si>
  <si>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</si>
  <si>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</si>
  <si>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</si>
  <si>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</si>
  <si>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</si>
  <si>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</si>
  <si>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</si>
  <si>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</si>
  <si>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</si>
  <si>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</si>
  <si>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</si>
  <si>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</si>
  <si>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</si>
  <si>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</si>
  <si>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</si>
  <si>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</si>
  <si>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</si>
  <si>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</si>
  <si>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</si>
  <si>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</si>
  <si>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</si>
  <si>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</si>
  <si>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</si>
  <si>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</si>
  <si>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</si>
  <si>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</si>
  <si>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</si>
  <si>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</si>
  <si>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</si>
  <si>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</si>
  <si>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</si>
  <si>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</si>
  <si>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</si>
  <si>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</si>
  <si>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</si>
  <si>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</si>
  <si>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</si>
  <si>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</si>
  <si>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</si>
  <si>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</si>
  <si>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</si>
  <si>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</si>
  <si>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</si>
  <si>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</si>
  <si>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</si>
  <si>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</si>
  <si>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</si>
  <si>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</si>
  <si>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</si>
  <si>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</si>
  <si>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</si>
  <si>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</si>
  <si>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</si>
  <si>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</si>
  <si>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</si>
  <si>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</si>
  <si>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</si>
  <si>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</si>
  <si>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</si>
  <si>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</si>
  <si>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</si>
  <si>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</si>
  <si>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</si>
  <si>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</si>
  <si>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</si>
  <si>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</si>
  <si>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</si>
  <si>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</si>
  <si>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</si>
  <si>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</si>
  <si>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</si>
  <si>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</si>
  <si>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</si>
  <si>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</si>
  <si>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</si>
  <si>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</si>
  <si>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</si>
  <si>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</si>
  <si>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</si>
  <si>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</si>
  <si>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</si>
  <si>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</si>
  <si>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</si>
  <si>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</si>
  <si>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</si>
  <si>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</si>
  <si>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</si>
  <si>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</si>
  <si>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</si>
  <si>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</si>
  <si>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</si>
  <si>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</si>
  <si>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</si>
  <si>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</si>
  <si>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</si>
  <si>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</si>
  <si>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</si>
  <si>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</si>
  <si>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</si>
  <si>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</si>
  <si>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</si>
  <si>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</si>
  <si>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</si>
  <si>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</si>
  <si>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</si>
  <si>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</si>
  <si>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</si>
  <si>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</si>
  <si>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</si>
  <si>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</si>
  <si>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</si>
  <si>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</si>
  <si>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</si>
  <si>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</si>
  <si>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</si>
  <si>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</si>
  <si>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</si>
  <si>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</si>
  <si>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</si>
  <si>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</si>
  <si>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</si>
  <si>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</si>
  <si>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</si>
  <si>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</si>
  <si>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</si>
  <si>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</si>
  <si>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</si>
  <si>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</si>
  <si>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</si>
  <si>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</si>
  <si>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</si>
  <si>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</si>
  <si>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</si>
  <si>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</si>
  <si>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</si>
  <si>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</si>
  <si>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</si>
  <si>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</si>
  <si>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</si>
  <si>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</si>
  <si>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</si>
  <si>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</si>
  <si>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</si>
  <si>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</si>
  <si>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</si>
  <si>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</si>
  <si>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</si>
  <si>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</si>
  <si>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</si>
  <si>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</si>
  <si>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</si>
  <si>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</si>
  <si>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</si>
  <si>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</si>
  <si>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</si>
  <si>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</si>
  <si>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</si>
  <si>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</si>
  <si>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</si>
  <si>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</si>
  <si>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</si>
  <si>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</si>
  <si>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</si>
  <si>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</si>
  <si>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</si>
  <si>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</si>
  <si>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</si>
  <si>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</si>
  <si>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</si>
  <si>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</si>
  <si>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</si>
  <si>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</si>
  <si>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</si>
  <si>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</si>
  <si>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</si>
  <si>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</si>
  <si>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</si>
  <si>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</si>
  <si>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</si>
  <si>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</si>
  <si>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</si>
  <si>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</si>
  <si>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</si>
  <si>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</si>
  <si>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</si>
  <si>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</si>
  <si>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</si>
  <si>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</si>
  <si>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</si>
  <si>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</si>
  <si>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</si>
  <si>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</si>
  <si>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</si>
  <si>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</si>
  <si>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</si>
  <si>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</si>
  <si>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</si>
  <si>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</si>
  <si>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</si>
  <si>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</si>
  <si>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</si>
  <si>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</si>
  <si>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</si>
  <si>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</si>
  <si>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</si>
  <si>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</si>
  <si>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</si>
  <si>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</si>
  <si>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</si>
  <si>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</si>
  <si>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</si>
  <si>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</si>
  <si>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</si>
  <si>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</si>
  <si>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</si>
  <si>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</si>
  <si>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</si>
  <si>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</si>
  <si>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</si>
  <si>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</si>
  <si>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</si>
  <si>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</si>
  <si>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</si>
  <si>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</si>
  <si>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</si>
  <si>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</si>
  <si>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</si>
  <si>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</si>
  <si>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</si>
  <si>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</si>
  <si>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</si>
  <si>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</si>
  <si>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</si>
  <si>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</si>
  <si>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</si>
  <si>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</si>
  <si>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</si>
  <si>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</si>
  <si>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</si>
  <si>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</si>
  <si>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</si>
  <si>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</si>
  <si>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</si>
  <si>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</si>
  <si>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</si>
  <si>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</si>
  <si>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</si>
  <si>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</si>
  <si>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</si>
  <si>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</si>
  <si>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</si>
  <si>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</si>
  <si>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</si>
  <si>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</si>
  <si>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</si>
  <si>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</si>
  <si>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</si>
  <si>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</si>
  <si>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</si>
  <si>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</si>
  <si>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</si>
  <si>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</si>
  <si>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</si>
  <si>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</si>
  <si>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</si>
  <si>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</si>
  <si>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</si>
  <si>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</si>
  <si>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</si>
  <si>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</si>
  <si>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</si>
  <si>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</si>
  <si>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</si>
  <si>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</si>
  <si>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</si>
  <si>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</si>
  <si>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</si>
  <si>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</si>
  <si>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</si>
  <si>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</si>
  <si>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</si>
  <si>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</si>
  <si>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</si>
  <si>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</si>
  <si>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</si>
  <si>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</si>
  <si>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</si>
  <si>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</si>
  <si>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</si>
  <si>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</si>
  <si>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</si>
  <si>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</si>
  <si>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</si>
  <si>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</si>
  <si>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</si>
  <si>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</si>
  <si>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</si>
  <si>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</si>
  <si>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</si>
  <si>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</si>
  <si>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</si>
  <si>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</si>
  <si>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</si>
  <si>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</si>
  <si>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</si>
  <si>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</si>
  <si>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</si>
  <si>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</si>
  <si>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</si>
  <si>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</si>
  <si>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</si>
  <si>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</si>
  <si>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</si>
  <si>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</si>
  <si>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</si>
  <si>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</si>
  <si>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</si>
  <si>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</si>
  <si>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</si>
  <si>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</si>
  <si>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</si>
  <si>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</si>
  <si>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</si>
  <si>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</si>
  <si>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</si>
  <si>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</si>
  <si>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</si>
  <si>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</si>
  <si>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</si>
  <si>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</si>
  <si>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</si>
  <si>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</si>
  <si>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</si>
  <si>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</si>
  <si>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</si>
  <si>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</si>
  <si>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</si>
  <si>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</si>
  <si>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</si>
  <si>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</si>
  <si>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</si>
  <si>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</si>
  <si>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</si>
  <si>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</si>
  <si>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</si>
  <si>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</si>
  <si>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</si>
  <si>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</si>
  <si>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</si>
  <si>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</si>
  <si>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</si>
  <si>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</si>
  <si>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</si>
  <si>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</si>
  <si>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</si>
  <si>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</si>
  <si>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</si>
  <si>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</si>
  <si>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</si>
  <si>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</si>
  <si>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</si>
  <si>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</si>
  <si>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</si>
  <si>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</si>
  <si>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</si>
  <si>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</si>
  <si>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</si>
  <si>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</si>
  <si>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</si>
  <si>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</si>
  <si>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</si>
  <si>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</si>
  <si>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</si>
  <si>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</si>
  <si>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</si>
  <si>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</si>
  <si>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</si>
  <si>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</si>
  <si>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</si>
  <si>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</si>
  <si>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</si>
  <si>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</si>
  <si>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</si>
  <si>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</si>
  <si>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</si>
  <si>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</si>
  <si>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</si>
  <si>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</si>
  <si>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</si>
  <si>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</si>
  <si>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</si>
  <si>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</si>
  <si>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</si>
  <si>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</si>
  <si>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</si>
  <si>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</si>
  <si>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</si>
  <si>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</si>
  <si>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</si>
  <si>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</si>
  <si>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</si>
  <si>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</si>
  <si>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</si>
  <si>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</si>
  <si>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</si>
  <si>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</si>
  <si>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</si>
  <si>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</si>
  <si>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</si>
  <si>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</si>
  <si>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</si>
  <si>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</si>
  <si>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</si>
  <si>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</si>
  <si>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</si>
  <si>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</si>
  <si>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</si>
  <si>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</si>
  <si>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</si>
  <si>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</si>
  <si>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</si>
  <si>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</si>
  <si>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</si>
  <si>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</si>
  <si>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</si>
  <si>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</si>
  <si>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</si>
  <si>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</si>
  <si>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</si>
  <si>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</si>
  <si>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</si>
  <si>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</si>
  <si>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</si>
  <si>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</si>
  <si>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</si>
  <si>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</si>
  <si>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</si>
  <si>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</si>
  <si>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</si>
  <si>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</si>
  <si>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</si>
  <si>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</si>
  <si>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</si>
  <si>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</si>
  <si>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</si>
  <si>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</si>
  <si>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</si>
  <si>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</si>
  <si>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</si>
  <si>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</si>
  <si>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</si>
  <si>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</si>
  <si>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</si>
  <si>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</si>
  <si>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</si>
  <si>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</si>
  <si>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</si>
  <si>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</si>
  <si>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</si>
  <si>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</si>
  <si>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</si>
  <si>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</si>
  <si>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</si>
  <si>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</si>
  <si>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</si>
  <si>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</si>
  <si>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</si>
  <si>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</si>
  <si>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</si>
  <si>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</si>
  <si>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</si>
  <si>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</si>
  <si>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</si>
  <si>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</si>
  <si>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</si>
  <si>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</si>
  <si>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</si>
  <si>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</si>
  <si>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</si>
  <si>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</si>
  <si>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</si>
  <si>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</si>
  <si>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</si>
  <si>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</si>
  <si>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</si>
  <si>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</si>
  <si>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</si>
  <si>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</si>
  <si>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</si>
  <si>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</si>
  <si>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</si>
  <si>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</si>
  <si>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</si>
  <si>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</si>
  <si>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</si>
  <si>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</si>
  <si>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</si>
  <si>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</si>
  <si>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</si>
  <si>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</si>
  <si>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</si>
  <si>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</si>
  <si>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</si>
  <si>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</si>
  <si>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</si>
  <si>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</si>
  <si>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</si>
  <si>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</si>
  <si>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</si>
  <si>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</si>
  <si>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</si>
  <si>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</si>
  <si>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</si>
  <si>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</si>
  <si>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</si>
  <si>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</si>
  <si>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</si>
  <si>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</si>
  <si>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</si>
  <si>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</si>
  <si>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</si>
  <si>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</si>
  <si>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</si>
  <si>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</si>
  <si>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</si>
  <si>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</si>
  <si>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</si>
  <si>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</si>
  <si>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</si>
  <si>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</si>
  <si>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</si>
  <si>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</si>
  <si>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</si>
  <si>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</si>
  <si>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</si>
  <si>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</si>
  <si>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</si>
  <si>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</si>
  <si>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</si>
  <si>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</si>
  <si>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</si>
  <si>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</si>
  <si>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</si>
  <si>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</si>
  <si>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</si>
  <si>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</si>
  <si>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</si>
  <si>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</si>
  <si>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</si>
  <si>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</si>
  <si>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</si>
  <si>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</si>
  <si>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</si>
  <si>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</si>
  <si>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</si>
  <si>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</si>
  <si>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</si>
  <si>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</si>
  <si>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</si>
  <si>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</si>
  <si>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</si>
  <si>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</si>
  <si>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</si>
  <si>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</si>
  <si>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</si>
  <si>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</si>
  <si>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</si>
  <si>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</si>
  <si>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</si>
  <si>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</si>
  <si>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</si>
  <si>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</si>
  <si>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</si>
  <si>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</si>
  <si>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</si>
  <si>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</si>
  <si>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</si>
  <si>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</si>
  <si>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</si>
  <si>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</si>
  <si>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</si>
  <si>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</si>
  <si>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</si>
  <si>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</si>
  <si>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</si>
  <si>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</si>
  <si>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</si>
  <si>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</si>
  <si>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</si>
  <si>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</si>
  <si>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</si>
  <si>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</si>
  <si>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</si>
  <si>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</si>
  <si>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</si>
  <si>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</si>
  <si>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</si>
  <si>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</si>
  <si>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</si>
  <si>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</si>
  <si>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</si>
  <si>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</si>
  <si>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</si>
  <si>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</si>
  <si>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</si>
  <si>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</si>
  <si>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</si>
  <si>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</si>
  <si>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</si>
  <si>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</si>
  <si>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</si>
  <si>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</si>
  <si>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</si>
  <si>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</si>
  <si>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</si>
  <si>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</si>
  <si>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</si>
  <si>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</si>
  <si>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</si>
  <si>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</si>
  <si>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</si>
  <si>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</si>
  <si>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</si>
  <si>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</si>
  <si>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</si>
  <si>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</si>
  <si>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</si>
  <si>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</si>
  <si>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</si>
  <si>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</si>
  <si>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</si>
  <si>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</si>
  <si>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</si>
  <si>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</si>
  <si>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</si>
  <si>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</si>
  <si>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</si>
  <si>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</si>
  <si>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</si>
  <si>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</si>
  <si>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</si>
  <si>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</si>
  <si>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</si>
  <si>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</si>
  <si>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</si>
  <si>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</si>
  <si>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</si>
  <si>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</si>
  <si>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</si>
  <si>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</si>
  <si>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</si>
  <si>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</si>
  <si>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</si>
  <si>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</si>
  <si>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</si>
  <si>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</si>
  <si>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</si>
  <si>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</si>
  <si>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</si>
  <si>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</si>
  <si>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</si>
  <si>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</si>
  <si>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</si>
  <si>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</si>
  <si>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</si>
  <si>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</si>
  <si>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</si>
  <si>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</si>
  <si>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</si>
  <si>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</si>
  <si>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</si>
  <si>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</si>
  <si>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</si>
  <si>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</si>
  <si>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</si>
  <si>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</si>
  <si>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</si>
  <si>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</si>
  <si>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</si>
  <si>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</si>
  <si>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</si>
  <si>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</si>
  <si>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</si>
  <si>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</si>
  <si>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</si>
  <si>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</si>
  <si>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</si>
  <si>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</si>
  <si>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</si>
  <si>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</si>
  <si>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</si>
  <si>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</si>
  <si>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</si>
  <si>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</si>
  <si>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</si>
  <si>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</si>
  <si>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</si>
  <si>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</si>
  <si>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</si>
  <si>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</si>
  <si>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</si>
  <si>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</si>
  <si>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</si>
  <si>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</si>
  <si>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</si>
  <si>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</si>
  <si>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</si>
  <si>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</si>
  <si>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</si>
  <si>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</si>
  <si>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</si>
  <si>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</si>
  <si>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</si>
  <si>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</si>
  <si>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</si>
  <si>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</si>
  <si>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</si>
  <si>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</si>
  <si>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</si>
  <si>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</si>
  <si>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</si>
  <si>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</si>
  <si>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</si>
  <si>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</si>
  <si>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</si>
  <si>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</si>
  <si>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</si>
  <si>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</si>
  <si>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</si>
  <si>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</si>
  <si>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</si>
  <si>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</si>
  <si>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</si>
  <si>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</si>
  <si>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</si>
  <si>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</si>
  <si>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</si>
  <si>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</si>
  <si>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</si>
  <si>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</si>
  <si>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</si>
  <si>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</si>
  <si>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</si>
  <si>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</si>
  <si>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</si>
  <si>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</si>
  <si>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</si>
  <si>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</si>
  <si>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</si>
  <si>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</si>
  <si>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</si>
  <si>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</si>
  <si>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</si>
  <si>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</si>
  <si>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</si>
  <si>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</si>
  <si>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</si>
  <si>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</si>
  <si>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</si>
  <si>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</si>
  <si>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</si>
  <si>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</si>
  <si>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</si>
  <si>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</si>
  <si>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</si>
  <si>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</si>
  <si>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</si>
  <si>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</si>
  <si>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</si>
  <si>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</si>
  <si>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</si>
  <si>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</si>
  <si>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</si>
  <si>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</si>
  <si>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</si>
  <si>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</si>
  <si>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</si>
  <si>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</si>
  <si>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</si>
  <si>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</si>
  <si>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</si>
  <si>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</si>
  <si>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</si>
  <si>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</si>
  <si>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</si>
  <si>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</si>
  <si>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</si>
  <si>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</si>
  <si>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</si>
  <si>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</si>
  <si>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</si>
  <si>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</si>
  <si>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</si>
  <si>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</si>
  <si>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</si>
  <si>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</si>
  <si>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</si>
  <si>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</si>
  <si>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</si>
  <si>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</si>
  <si>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</si>
  <si>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</si>
  <si>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</si>
  <si>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</si>
  <si>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</si>
  <si>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</si>
  <si>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</si>
  <si>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</si>
  <si>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</si>
  <si>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</si>
  <si>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</si>
  <si>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</si>
  <si>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</si>
  <si>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</si>
  <si>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</si>
  <si>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</si>
  <si>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</si>
  <si>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</si>
  <si>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</si>
  <si>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</si>
  <si>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</si>
  <si>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</si>
  <si>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</si>
  <si>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</si>
  <si>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</si>
  <si>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</si>
  <si>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</si>
  <si>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</si>
  <si>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</si>
  <si>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</si>
  <si>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</si>
  <si>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</si>
  <si>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</si>
  <si>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</si>
  <si>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</si>
  <si>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</si>
  <si>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</si>
  <si>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</si>
  <si>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</si>
  <si>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</si>
  <si>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</si>
  <si>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</si>
  <si>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</si>
  <si>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</si>
  <si>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</si>
  <si>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</si>
  <si>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</si>
  <si>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</si>
  <si>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</si>
  <si>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</si>
  <si>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</si>
  <si>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</si>
  <si>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</si>
  <si>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</si>
  <si>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</si>
  <si>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</si>
  <si>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</si>
  <si>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</si>
  <si>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</si>
  <si>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</si>
  <si>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</si>
  <si>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</si>
  <si>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</si>
  <si>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</si>
  <si>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</si>
  <si>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</si>
  <si>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</si>
  <si>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</si>
  <si>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</si>
  <si>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</si>
  <si>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</si>
  <si>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</si>
  <si>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</si>
  <si>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</si>
  <si>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</si>
  <si>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</si>
  <si>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</si>
  <si>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</si>
  <si>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</si>
  <si>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</si>
  <si>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</si>
  <si>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</si>
  <si>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</si>
  <si>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</si>
  <si>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</si>
  <si>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</si>
  <si>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</si>
  <si>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</si>
  <si>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</si>
  <si>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</si>
  <si>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</si>
  <si>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</si>
  <si>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</si>
  <si>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</si>
  <si>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</si>
  <si>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</si>
  <si>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</si>
  <si>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</si>
  <si>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</si>
  <si>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</si>
  <si>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</si>
  <si>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</si>
  <si>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</si>
  <si>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</si>
  <si>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</si>
  <si>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</si>
  <si>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</si>
  <si>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</si>
  <si>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</si>
  <si>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</si>
  <si>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</si>
  <si>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</si>
  <si>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</si>
  <si>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</si>
  <si>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</si>
  <si>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</si>
  <si>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</si>
  <si>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</si>
  <si>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</si>
  <si>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</si>
  <si>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</si>
  <si>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</si>
  <si>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</si>
  <si>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</si>
  <si>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</si>
  <si>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</si>
  <si>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</si>
  <si>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</si>
  <si>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</si>
  <si>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</si>
  <si>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</si>
  <si>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</si>
  <si>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</si>
  <si>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</si>
  <si>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</si>
  <si>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</si>
  <si>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</si>
  <si>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</si>
  <si>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</si>
  <si>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</si>
  <si>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</si>
  <si>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</si>
  <si>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</si>
  <si>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</si>
  <si>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</si>
  <si>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</si>
  <si>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</si>
  <si>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</si>
  <si>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</si>
  <si>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</si>
  <si>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</si>
  <si>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</si>
  <si>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</si>
  <si>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</si>
  <si>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</si>
  <si>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</si>
  <si>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</si>
  <si>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</si>
  <si>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</si>
  <si>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</si>
  <si>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</si>
  <si>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</si>
  <si>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</si>
  <si>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</si>
  <si>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</si>
  <si>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</si>
  <si>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</si>
  <si>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</si>
  <si>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</si>
  <si>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</si>
  <si>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</si>
  <si>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</si>
  <si>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</si>
  <si>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</si>
  <si>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</si>
  <si>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</si>
  <si>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</si>
  <si>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</si>
  <si>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</si>
  <si>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</si>
  <si>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</si>
  <si>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</si>
  <si>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</si>
  <si>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</si>
  <si>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</si>
  <si>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</si>
  <si>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</si>
  <si>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</si>
  <si>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</si>
  <si>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</si>
  <si>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</si>
  <si>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</si>
  <si>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</si>
  <si>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</si>
  <si>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</si>
  <si>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</si>
  <si>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</si>
  <si>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</si>
  <si>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</si>
  <si>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</si>
  <si>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</si>
  <si>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</si>
  <si>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</si>
  <si>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</si>
  <si>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</si>
  <si>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</si>
  <si>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</si>
  <si>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</si>
  <si>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</si>
  <si>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</si>
  <si>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</si>
  <si>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</si>
  <si>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</si>
  <si>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</si>
  <si>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</si>
  <si>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</si>
  <si>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</si>
  <si>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</si>
  <si>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</si>
  <si>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</si>
  <si>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</si>
  <si>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</si>
  <si>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</si>
  <si>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</si>
  <si>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</si>
  <si>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</si>
  <si>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</si>
  <si>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</si>
  <si>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</si>
  <si>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</si>
  <si>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</si>
  <si>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</si>
  <si>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</si>
  <si>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</si>
  <si>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</si>
  <si>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</si>
  <si>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</si>
  <si>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</si>
  <si>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</si>
  <si>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</si>
  <si>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</si>
  <si>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</si>
  <si>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</si>
  <si>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</si>
  <si>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</si>
  <si>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</si>
  <si>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</si>
  <si>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</si>
  <si>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</si>
  <si>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</si>
  <si>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</si>
  <si>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</si>
  <si>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</si>
  <si>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</si>
  <si>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</si>
  <si>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</si>
  <si>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</si>
  <si>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</si>
  <si>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</si>
  <si>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</si>
  <si>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</si>
  <si>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</si>
  <si>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</si>
  <si>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</si>
  <si>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</si>
  <si>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</si>
  <si>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</si>
  <si>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</si>
  <si>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</si>
  <si>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</si>
  <si>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</si>
  <si>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</si>
  <si>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</si>
  <si>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</si>
  <si>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</si>
  <si>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</si>
  <si>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</si>
  <si>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</si>
  <si>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</si>
  <si>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</si>
  <si>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</si>
  <si>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</si>
  <si>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</si>
  <si>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</si>
  <si>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</si>
  <si>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</si>
  <si>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</si>
  <si>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</si>
  <si>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</si>
  <si>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</si>
  <si>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</si>
  <si>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</si>
  <si>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</si>
  <si>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</si>
  <si>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</si>
  <si>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</si>
  <si>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</si>
  <si>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</si>
  <si>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</si>
  <si>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</si>
  <si>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</si>
  <si>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</si>
  <si>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</si>
  <si>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</si>
  <si>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</si>
  <si>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</si>
  <si>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</si>
  <si>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</si>
  <si>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</si>
  <si>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</si>
  <si>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</si>
  <si>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</si>
  <si>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</si>
  <si>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</si>
  <si>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</si>
  <si>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</si>
  <si>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</si>
  <si>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</si>
  <si>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</si>
  <si>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</si>
  <si>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</si>
  <si>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</si>
  <si>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</si>
  <si>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</si>
  <si>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</si>
  <si>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</si>
  <si>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</si>
  <si>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</si>
  <si>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</si>
  <si>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</si>
  <si>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</si>
  <si>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</si>
  <si>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</si>
  <si>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</si>
  <si>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</si>
  <si>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</si>
  <si>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</si>
  <si>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</si>
  <si>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</si>
  <si>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</si>
  <si>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</si>
  <si>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</si>
  <si>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</si>
  <si>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</si>
  <si>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</si>
  <si>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</si>
  <si>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</si>
  <si>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</si>
  <si>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</si>
  <si>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</si>
  <si>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</si>
  <si>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</si>
  <si>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</si>
  <si>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</si>
  <si>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</si>
  <si>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</si>
  <si>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</si>
  <si>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</si>
  <si>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</si>
  <si>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</si>
  <si>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</si>
  <si>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</si>
  <si>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</si>
  <si>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</si>
  <si>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</si>
  <si>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</si>
  <si>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</si>
  <si>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</si>
  <si>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</si>
  <si>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</si>
  <si>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</si>
  <si>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</si>
  <si>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</si>
  <si>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</si>
  <si>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</si>
  <si>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</si>
  <si>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</si>
  <si>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</si>
  <si>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</si>
  <si>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</si>
  <si>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</si>
  <si>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</si>
  <si>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</si>
  <si>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</si>
  <si>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</si>
  <si>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</si>
  <si>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</si>
  <si>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</si>
  <si>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</si>
  <si>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</si>
  <si>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</si>
  <si>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</si>
  <si>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</si>
  <si>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</si>
  <si>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</si>
  <si>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</si>
  <si>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</si>
  <si>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</si>
  <si>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</si>
  <si>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</si>
  <si>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</si>
  <si>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</si>
  <si>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</si>
  <si>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</si>
  <si>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</si>
  <si>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</si>
  <si>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</si>
  <si>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</si>
  <si>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</si>
  <si>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</si>
  <si>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</si>
  <si>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</si>
  <si>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</si>
  <si>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</si>
  <si>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</si>
  <si>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</si>
  <si>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</si>
  <si>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</si>
  <si>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</si>
  <si>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</si>
  <si>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</si>
  <si>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</si>
  <si>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</si>
  <si>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</si>
  <si>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</si>
  <si>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</si>
  <si>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</si>
  <si>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</si>
  <si>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</si>
  <si>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</si>
  <si>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</si>
  <si>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</si>
  <si>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</si>
  <si>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</si>
  <si>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</si>
  <si>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</si>
  <si>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</si>
  <si>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</si>
  <si>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</si>
  <si>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</si>
  <si>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</si>
  <si>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</si>
  <si>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</si>
  <si>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</si>
  <si>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</si>
  <si>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</si>
  <si>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</si>
  <si>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</si>
  <si>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</si>
  <si>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</si>
  <si>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</si>
  <si>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</si>
  <si>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</si>
  <si>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</si>
  <si>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</si>
  <si>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</si>
  <si>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</si>
  <si>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</si>
  <si>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</si>
  <si>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</si>
  <si>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</si>
  <si>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</si>
  <si>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</si>
  <si>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</si>
  <si>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</si>
  <si>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</si>
  <si>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</si>
  <si>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</si>
  <si>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</si>
  <si>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</si>
  <si>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</si>
  <si>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</si>
  <si>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</si>
  <si>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</si>
  <si>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</si>
  <si>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</si>
  <si>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</si>
  <si>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</si>
  <si>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</si>
  <si>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</si>
  <si>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</si>
  <si>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</si>
  <si>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</si>
  <si>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</si>
  <si>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</si>
  <si>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</si>
  <si>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</si>
  <si>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</si>
  <si>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</si>
  <si>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</si>
  <si>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</si>
  <si>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</si>
  <si>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</si>
  <si>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</si>
  <si>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</si>
  <si>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</si>
  <si>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</si>
  <si>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</si>
  <si>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</si>
  <si>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</si>
  <si>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</si>
  <si>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</si>
  <si>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</si>
  <si>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</si>
  <si>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</si>
  <si>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</si>
  <si>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</si>
  <si>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</si>
  <si>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</si>
  <si>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</si>
  <si>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</si>
  <si>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</si>
  <si>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</si>
  <si>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</si>
  <si>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</si>
  <si>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</si>
  <si>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</si>
  <si>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</si>
  <si>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</si>
  <si>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</si>
  <si>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</si>
  <si>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</si>
  <si>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</si>
  <si>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</si>
  <si>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</si>
  <si>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</si>
  <si>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</si>
  <si>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</si>
  <si>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</si>
  <si>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</si>
  <si>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</si>
  <si>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</si>
  <si>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</si>
  <si>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</si>
  <si>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</si>
  <si>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</si>
  <si>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</si>
  <si>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</si>
  <si>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</si>
  <si>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</si>
  <si>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</si>
  <si>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</si>
  <si>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</si>
  <si>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</si>
  <si>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</si>
  <si>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</si>
  <si>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</si>
  <si>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</si>
  <si>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</si>
  <si>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</si>
  <si>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</si>
  <si>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</si>
  <si>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</si>
  <si>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</si>
  <si>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</si>
  <si>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</si>
  <si>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</si>
  <si>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</si>
  <si>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</si>
  <si>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</si>
  <si>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</si>
  <si>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</si>
  <si>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</si>
  <si>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</si>
  <si>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</si>
  <si>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</si>
  <si>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</si>
  <si>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</si>
  <si>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</si>
  <si>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</si>
  <si>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</si>
  <si>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</si>
  <si>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</si>
  <si>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</si>
  <si>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</si>
  <si>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</si>
  <si>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</si>
  <si>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</si>
  <si>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</si>
  <si>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</si>
  <si>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</si>
  <si>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</si>
  <si>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</si>
  <si>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</si>
  <si>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</si>
  <si>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</si>
  <si>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</si>
  <si>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</si>
  <si>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</si>
  <si>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</si>
  <si>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</si>
  <si>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</si>
  <si>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</si>
  <si>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</si>
  <si>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</si>
  <si>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</si>
  <si>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</si>
  <si>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</si>
  <si>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</si>
  <si>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</si>
  <si>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</si>
  <si>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</si>
  <si>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</si>
  <si>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</si>
  <si>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</si>
  <si>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</si>
  <si>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</si>
  <si>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</si>
  <si>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</si>
  <si>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</si>
  <si>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</si>
  <si>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</si>
  <si>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</si>
  <si>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</si>
  <si>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</si>
  <si>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</si>
  <si>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</si>
  <si>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</si>
  <si>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</si>
  <si>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</si>
  <si>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</si>
  <si>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</si>
  <si>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</si>
  <si>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</si>
  <si>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</si>
  <si>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</si>
  <si>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</si>
  <si>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</si>
  <si>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</si>
  <si>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</si>
  <si>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</si>
  <si>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</si>
  <si>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</si>
  <si>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</si>
  <si>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</si>
  <si>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</si>
  <si>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</si>
  <si>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</si>
  <si>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</si>
  <si>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</si>
  <si>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</si>
  <si>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</si>
  <si>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</si>
  <si>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</si>
  <si>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</si>
  <si>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</si>
  <si>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</si>
  <si>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</si>
  <si>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</si>
  <si>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</si>
  <si>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</si>
  <si>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</si>
  <si>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</si>
  <si>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</si>
  <si>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</si>
  <si>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</si>
  <si>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</si>
  <si>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</si>
  <si>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</si>
  <si>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</si>
  <si>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</si>
  <si>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</si>
  <si>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</si>
  <si>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</si>
  <si>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</si>
  <si>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</si>
  <si>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</si>
  <si>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</si>
  <si>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</si>
  <si>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</si>
  <si>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</si>
  <si>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</si>
  <si>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</si>
  <si>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</si>
  <si>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</si>
  <si>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</si>
  <si>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</si>
  <si>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</si>
  <si>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</si>
  <si>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</si>
  <si>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</si>
  <si>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</si>
  <si>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</si>
  <si>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</si>
  <si>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</si>
  <si>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</si>
  <si>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</si>
  <si>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</si>
  <si>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</si>
  <si>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</si>
  <si>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</si>
  <si>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</si>
  <si>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</si>
  <si>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</si>
  <si>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</si>
  <si>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</si>
  <si>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</si>
  <si>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</si>
  <si>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</si>
  <si>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</si>
  <si>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</si>
  <si>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</si>
  <si>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</si>
  <si>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</si>
  <si>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</si>
  <si>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</si>
  <si>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</si>
  <si>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</si>
  <si>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</si>
  <si>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</si>
  <si>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</si>
  <si>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</si>
  <si>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</si>
  <si>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</si>
  <si>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</si>
  <si>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</si>
  <si>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</si>
  <si>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</si>
  <si>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</si>
  <si>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</si>
  <si>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</si>
  <si>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</si>
  <si>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</si>
  <si>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</si>
  <si>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</si>
  <si>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</si>
  <si>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</si>
  <si>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</si>
  <si>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</si>
  <si>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</si>
  <si>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</si>
  <si>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</si>
  <si>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</si>
  <si>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</si>
  <si>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</si>
  <si>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</si>
  <si>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</si>
  <si>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</si>
  <si>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</si>
  <si>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</si>
  <si>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</si>
  <si>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</si>
  <si>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</si>
  <si>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</si>
  <si>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</si>
  <si>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</si>
  <si>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</si>
  <si>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</si>
  <si>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</si>
  <si>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</si>
  <si>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</si>
  <si>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</si>
  <si>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</si>
  <si>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</si>
  <si>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</si>
  <si>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</si>
  <si>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</si>
  <si>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</si>
  <si>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</si>
  <si>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</si>
  <si>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</si>
  <si>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</si>
  <si>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</si>
  <si>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</si>
  <si>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</si>
  <si>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</si>
  <si>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</si>
  <si>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</si>
  <si>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</si>
  <si>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</si>
  <si>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</si>
  <si>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</si>
  <si>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</si>
  <si>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</si>
  <si>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</si>
  <si>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</si>
  <si>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</si>
  <si>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</si>
  <si>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</si>
  <si>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</si>
  <si>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</si>
  <si>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</si>
  <si>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</si>
  <si>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</si>
  <si>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</si>
  <si>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</si>
  <si>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</si>
  <si>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</si>
  <si>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</si>
  <si>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</si>
  <si>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</si>
  <si>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</si>
  <si>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</si>
  <si>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</si>
  <si>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</si>
  <si>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</si>
  <si>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</si>
  <si>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</si>
  <si>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</si>
  <si>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</si>
  <si>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</si>
  <si>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</si>
  <si>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</si>
  <si>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</si>
  <si>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</si>
  <si>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</si>
  <si>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</si>
  <si>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</si>
  <si>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</si>
  <si>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</si>
  <si>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</si>
  <si>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</si>
  <si>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</si>
  <si>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</si>
  <si>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</si>
  <si>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</si>
  <si>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</si>
  <si>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</si>
  <si>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</si>
  <si>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</si>
  <si>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</si>
  <si>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</si>
  <si>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</si>
  <si>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</si>
  <si>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</si>
  <si>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</si>
  <si>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</si>
  <si>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</si>
  <si>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</si>
  <si>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</si>
  <si>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</si>
  <si>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</si>
  <si>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</si>
  <si>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</si>
  <si>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</si>
  <si>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</si>
  <si>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</si>
  <si>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</si>
  <si>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</si>
  <si>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</si>
  <si>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</si>
  <si>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</si>
  <si>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</si>
  <si>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</si>
  <si>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</si>
  <si>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</si>
  <si>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</si>
  <si>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</si>
  <si>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</si>
  <si>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</si>
  <si>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</si>
  <si>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</si>
  <si>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</si>
  <si>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</si>
  <si>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</si>
  <si>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</si>
  <si>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</si>
  <si>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</si>
  <si>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</si>
  <si>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</si>
  <si>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</si>
  <si>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</si>
  <si>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</si>
  <si>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</si>
  <si>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</si>
  <si>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</si>
  <si>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</si>
  <si>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</si>
  <si>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</si>
  <si>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</si>
  <si>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</si>
  <si>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</si>
  <si>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</si>
  <si>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</si>
  <si>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</si>
  <si>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</si>
  <si>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</si>
  <si>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</si>
  <si>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</si>
  <si>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</si>
  <si>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</si>
  <si>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</si>
  <si>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</si>
  <si>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</si>
  <si>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</si>
  <si>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</si>
  <si>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</si>
  <si>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</si>
  <si>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</si>
  <si>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</si>
  <si>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</si>
  <si>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</si>
  <si>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</si>
  <si>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</si>
  <si>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</si>
  <si>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</si>
  <si>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</si>
  <si>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</si>
  <si>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</si>
  <si>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</si>
  <si>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</si>
  <si>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</si>
  <si>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</si>
  <si>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</si>
  <si>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</si>
  <si>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</si>
  <si>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</si>
  <si>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</si>
  <si>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</si>
  <si>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</si>
  <si>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</si>
  <si>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</si>
  <si>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</si>
  <si>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</si>
  <si>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</si>
  <si>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</si>
  <si>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</si>
  <si>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</si>
  <si>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</si>
  <si>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</si>
  <si>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</si>
  <si>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</si>
  <si>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</si>
  <si>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</si>
  <si>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</si>
  <si>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</si>
  <si>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</si>
  <si>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</si>
  <si>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</si>
  <si>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</si>
  <si>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</si>
  <si>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</si>
  <si>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</si>
  <si>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</si>
  <si>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</si>
  <si>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</si>
  <si>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</si>
  <si>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</si>
  <si>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</si>
  <si>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</si>
  <si>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</si>
  <si>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</si>
  <si>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</si>
  <si>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</si>
  <si>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</si>
  <si>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</si>
  <si>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</si>
  <si>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</si>
  <si>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</si>
  <si>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</si>
  <si>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</si>
  <si>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</si>
  <si>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</si>
  <si>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</si>
  <si>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</si>
  <si>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</si>
  <si>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</si>
  <si>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</si>
  <si>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</si>
  <si>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</si>
  <si>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</si>
  <si>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</si>
  <si>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</si>
  <si>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</si>
  <si>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</si>
  <si>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</si>
  <si>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</si>
  <si>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</si>
  <si>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</si>
  <si>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</si>
  <si>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</si>
  <si>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</si>
  <si>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</si>
  <si>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</si>
  <si>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</si>
  <si>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</si>
  <si>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</si>
  <si>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</si>
  <si>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</si>
  <si>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</si>
  <si>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</si>
  <si>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</si>
  <si>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</si>
  <si>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</si>
  <si>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</si>
  <si>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</si>
  <si>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</si>
  <si>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</si>
  <si>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</si>
  <si>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</si>
  <si>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</si>
  <si>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</si>
  <si>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</si>
  <si>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</si>
  <si>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</si>
  <si>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</si>
  <si>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</si>
  <si>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</si>
  <si>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</si>
  <si>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</si>
  <si>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</si>
  <si>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</si>
  <si>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</si>
  <si>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</si>
  <si>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</si>
  <si>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</si>
  <si>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</si>
  <si>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</si>
  <si>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</si>
  <si>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</si>
  <si>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</si>
  <si>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</si>
  <si>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</si>
  <si>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</si>
  <si>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</si>
  <si>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</si>
  <si>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</si>
  <si>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</si>
  <si>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</si>
  <si>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</si>
  <si>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</si>
  <si>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</si>
  <si>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</si>
  <si>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</si>
  <si>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</si>
  <si>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</si>
  <si>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</si>
  <si>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</si>
  <si>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</si>
  <si>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</si>
  <si>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</si>
  <si>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</si>
  <si>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</si>
  <si>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</si>
  <si>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</si>
  <si>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</si>
  <si>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</si>
  <si>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</si>
  <si>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</si>
  <si>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</si>
  <si>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</si>
  <si>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</si>
  <si>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</si>
  <si>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</si>
  <si>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</si>
  <si>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</si>
  <si>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</si>
  <si>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</si>
  <si>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</si>
  <si>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</si>
  <si>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</si>
  <si>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</si>
  <si>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</si>
  <si>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</si>
  <si>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</si>
  <si>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</si>
  <si>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</si>
  <si>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</si>
  <si>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</si>
  <si>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</si>
  <si>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</si>
  <si>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</si>
  <si>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</si>
  <si>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</si>
  <si>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</si>
  <si>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</si>
  <si>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</si>
  <si>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</si>
  <si>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</si>
  <si>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</si>
  <si>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</si>
  <si>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</si>
  <si>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</si>
  <si>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</si>
  <si>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</si>
  <si>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</si>
  <si>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</si>
  <si>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</si>
  <si>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</si>
  <si>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</si>
  <si>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</si>
  <si>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</si>
  <si>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</si>
  <si>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</si>
  <si>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</si>
  <si>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</si>
  <si>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</si>
  <si>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</si>
  <si>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</si>
  <si>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</si>
  <si>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</si>
  <si>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</si>
  <si>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</si>
  <si>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</si>
  <si>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</si>
  <si>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</si>
  <si>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</si>
  <si>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</si>
  <si>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</si>
  <si>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</si>
  <si>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</si>
  <si>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</si>
  <si>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</si>
  <si>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</si>
  <si>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</si>
  <si>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</si>
  <si>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</si>
  <si>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</si>
  <si>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</si>
  <si>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</si>
  <si>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</si>
  <si>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</si>
  <si>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</si>
  <si>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</si>
  <si>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</si>
  <si>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</si>
  <si>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</si>
  <si>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</si>
  <si>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</si>
  <si>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</si>
  <si>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</si>
  <si>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</si>
  <si>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</si>
  <si>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</si>
  <si>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</si>
  <si>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</si>
  <si>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</si>
  <si>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</si>
  <si>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</si>
  <si>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</si>
  <si>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</si>
  <si>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</si>
  <si>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</si>
  <si>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</si>
  <si>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</si>
  <si>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</si>
  <si>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</si>
  <si>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</si>
  <si>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</si>
  <si>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</si>
  <si>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</si>
  <si>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</si>
  <si>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</si>
  <si>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</si>
  <si>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</si>
  <si>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</si>
  <si>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</si>
  <si>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</si>
  <si>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</si>
  <si>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</si>
  <si>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</si>
  <si>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</si>
  <si>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</si>
  <si>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</si>
  <si>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</si>
  <si>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</si>
  <si>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</si>
  <si>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</si>
  <si>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</si>
  <si>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</si>
  <si>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</si>
  <si>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</si>
  <si>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</si>
  <si>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</si>
  <si>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</si>
  <si>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</si>
  <si>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</si>
  <si>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</si>
  <si>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</si>
  <si>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</si>
  <si>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</si>
  <si>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</si>
  <si>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</si>
  <si>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</si>
  <si>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</si>
  <si>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</si>
  <si>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</si>
  <si>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</si>
  <si>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</si>
  <si>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</si>
  <si>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</si>
  <si>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</si>
  <si>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</si>
  <si>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</si>
  <si>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</si>
  <si>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</si>
  <si>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</si>
  <si>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</si>
  <si>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</si>
  <si>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</si>
  <si>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</si>
  <si>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</si>
  <si>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</si>
  <si>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</si>
  <si>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</si>
  <si>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</si>
  <si>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</si>
  <si>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</si>
  <si>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</si>
  <si>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</si>
  <si>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</si>
  <si>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</si>
  <si>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</si>
  <si>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</si>
  <si>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</si>
  <si>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</si>
  <si>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</si>
  <si>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</si>
  <si>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</si>
  <si>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</si>
  <si>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</si>
  <si>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</si>
  <si>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</si>
  <si>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</si>
  <si>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</si>
  <si>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</si>
  <si>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</si>
  <si>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</si>
  <si>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</si>
  <si>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</si>
  <si>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</si>
  <si>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</si>
  <si>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</si>
  <si>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</si>
  <si>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</si>
  <si>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</si>
  <si>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</si>
  <si>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</si>
  <si>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</si>
  <si>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</si>
  <si>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</si>
  <si>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</si>
  <si>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</si>
  <si>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</si>
  <si>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</si>
  <si>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</si>
  <si>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</si>
  <si>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</si>
  <si>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</si>
  <si>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</si>
  <si>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</si>
  <si>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</si>
  <si>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</si>
  <si>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</si>
  <si>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</si>
  <si>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</si>
  <si>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</si>
  <si>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</si>
  <si>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</si>
  <si>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</si>
  <si>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</si>
  <si>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</si>
  <si>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</si>
  <si>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</si>
  <si>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</si>
  <si>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</si>
  <si>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</si>
  <si>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</si>
  <si>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</si>
  <si>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</si>
  <si>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</si>
  <si>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</si>
  <si>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</si>
  <si>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</si>
  <si>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</si>
  <si>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</si>
  <si>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</si>
  <si>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</si>
  <si>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</si>
  <si>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</si>
  <si>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</si>
  <si>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</si>
  <si>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</si>
  <si>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</si>
  <si>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</si>
  <si>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</si>
  <si>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</si>
  <si>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</si>
  <si>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</si>
  <si>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</si>
  <si>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</si>
  <si>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</si>
  <si>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</si>
  <si>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</si>
  <si>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</si>
  <si>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</si>
  <si>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</si>
  <si>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</si>
  <si>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</si>
  <si>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</si>
  <si>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</si>
  <si>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</si>
  <si>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</si>
  <si>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</si>
  <si>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</si>
  <si>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</si>
  <si>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</si>
  <si>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</si>
  <si>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</si>
  <si>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</si>
  <si>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</si>
  <si>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</si>
  <si>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</si>
  <si>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</si>
  <si>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</si>
  <si>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</si>
  <si>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</si>
  <si>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</si>
  <si>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</si>
  <si>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</si>
  <si>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</si>
  <si>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</si>
  <si>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</si>
  <si>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</si>
  <si>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</si>
  <si>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</si>
  <si>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</si>
  <si>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</si>
  <si>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</si>
  <si>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</si>
  <si>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</si>
  <si>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</si>
  <si>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</si>
  <si>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</si>
  <si>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</si>
  <si>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</si>
  <si>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</si>
  <si>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</si>
  <si>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</si>
  <si>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</si>
  <si>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</si>
  <si>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</si>
  <si>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</si>
  <si>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</si>
  <si>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</si>
  <si>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</si>
  <si>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</si>
  <si>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</si>
  <si>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</si>
  <si>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</si>
  <si>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</si>
  <si>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</si>
  <si>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</si>
  <si>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</si>
  <si>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</si>
  <si>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</si>
  <si>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</si>
  <si>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</si>
  <si>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</si>
  <si>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</si>
  <si>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</si>
  <si>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</si>
  <si>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</si>
  <si>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</si>
  <si>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</si>
  <si>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</si>
  <si>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</si>
  <si>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</si>
  <si>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</si>
  <si>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</si>
  <si>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</si>
  <si>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</si>
  <si>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</si>
  <si>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</si>
  <si>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</si>
  <si>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</si>
  <si>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</si>
  <si>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</si>
  <si>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</si>
  <si>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</si>
  <si>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</si>
  <si>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</si>
  <si>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</si>
  <si>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</si>
  <si>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</si>
  <si>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</si>
  <si>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</si>
  <si>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</si>
  <si>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</si>
  <si>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</si>
  <si>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</si>
  <si>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</si>
  <si>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</si>
  <si>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</si>
  <si>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</si>
  <si>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</si>
  <si>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</si>
  <si>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</si>
  <si>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</si>
  <si>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</si>
  <si>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</si>
  <si>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</si>
  <si>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</si>
  <si>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</si>
  <si>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</si>
  <si>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</si>
  <si>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</si>
  <si>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</si>
  <si>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</si>
  <si>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</si>
  <si>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</si>
  <si>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</si>
  <si>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</si>
  <si>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</si>
  <si>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</si>
  <si>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</si>
  <si>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</si>
  <si>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</si>
  <si>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</si>
  <si>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</si>
  <si>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</si>
  <si>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</si>
  <si>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</si>
  <si>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</si>
  <si>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</si>
  <si>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</si>
  <si>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</si>
  <si>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</si>
  <si>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</si>
  <si>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</si>
  <si>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</si>
  <si>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</si>
  <si>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</si>
  <si>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</si>
  <si>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</si>
  <si>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</si>
  <si>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</si>
  <si>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</si>
  <si>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</si>
  <si>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</si>
  <si>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</si>
  <si>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</si>
  <si>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</si>
  <si>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</si>
  <si>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</si>
  <si>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</si>
  <si>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</si>
  <si>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</si>
  <si>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</si>
  <si>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</si>
  <si>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</si>
  <si>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</si>
  <si>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</si>
  <si>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</si>
  <si>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</si>
  <si>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</si>
  <si>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</si>
  <si>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</si>
  <si>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</si>
  <si>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</si>
  <si>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</si>
  <si>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</si>
  <si>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</si>
  <si>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</si>
  <si>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</si>
  <si>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</si>
  <si>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</si>
  <si>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</si>
  <si>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</si>
  <si>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</si>
  <si>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</si>
  <si>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</si>
  <si>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</si>
  <si>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</si>
  <si>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</si>
  <si>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</si>
  <si>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</si>
  <si>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</si>
  <si>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</si>
  <si>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</si>
  <si>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</si>
  <si>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</si>
  <si>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</si>
  <si>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</si>
  <si>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</si>
  <si>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</si>
  <si>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</si>
  <si>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</si>
  <si>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</si>
  <si>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</si>
  <si>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</si>
  <si>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</si>
  <si>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</si>
  <si>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</si>
  <si>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</si>
  <si>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</si>
  <si>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</si>
  <si>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</si>
  <si>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</si>
  <si>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</si>
  <si>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</si>
  <si>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</si>
  <si>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</si>
  <si>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</si>
  <si>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</si>
  <si>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</si>
  <si>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</si>
  <si>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</si>
  <si>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</si>
  <si>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</si>
  <si>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</si>
  <si>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</si>
  <si>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</si>
  <si>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</si>
  <si>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</si>
  <si>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</si>
  <si>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</si>
  <si>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</si>
  <si>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</si>
  <si>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</si>
  <si>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</si>
  <si>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</si>
  <si>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</si>
  <si>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</si>
  <si>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</si>
  <si>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</si>
  <si>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</si>
  <si>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</si>
  <si>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</si>
  <si>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</si>
  <si>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</si>
  <si>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</si>
  <si>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</si>
  <si>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</si>
  <si>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</si>
  <si>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</si>
  <si>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</si>
  <si>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</si>
  <si>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</si>
  <si>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</si>
  <si>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</si>
  <si>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</si>
  <si>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</si>
  <si>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</si>
  <si>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</si>
  <si>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</si>
  <si>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</si>
  <si>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</si>
  <si>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</si>
  <si>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</si>
  <si>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</si>
  <si>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</si>
  <si>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</si>
  <si>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</si>
  <si>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</si>
  <si>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</si>
  <si>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</si>
  <si>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</si>
  <si>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</si>
  <si>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</si>
  <si>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</si>
  <si>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</si>
  <si>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</si>
  <si>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</si>
  <si>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</si>
  <si>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</si>
  <si>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</si>
  <si>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</si>
  <si>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</si>
  <si>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</si>
  <si>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</si>
  <si>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</si>
  <si>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</si>
  <si>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</si>
  <si>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</si>
  <si>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</si>
  <si>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</si>
  <si>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</si>
  <si>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</si>
  <si>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</si>
  <si>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</si>
  <si>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</si>
  <si>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</si>
  <si>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</si>
  <si>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</si>
  <si>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</si>
  <si>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</si>
  <si>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</si>
  <si>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</si>
  <si>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</si>
  <si>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</si>
  <si>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</si>
  <si>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</si>
  <si>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</si>
  <si>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</si>
  <si>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</si>
  <si>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</si>
  <si>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</si>
  <si>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</si>
  <si>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</si>
  <si>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</si>
  <si>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</si>
  <si>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</si>
  <si>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</si>
  <si>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</si>
  <si>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</si>
  <si>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</si>
  <si>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</si>
  <si>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</si>
  <si>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</si>
  <si>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</si>
  <si>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</si>
  <si>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</si>
  <si>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</si>
  <si>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</si>
  <si>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</si>
  <si>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</si>
  <si>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</si>
  <si>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</si>
  <si>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</si>
  <si>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</si>
  <si>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</si>
  <si>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</si>
  <si>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</si>
  <si>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</si>
  <si>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</si>
  <si>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</si>
  <si>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</si>
  <si>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</si>
  <si>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</si>
  <si>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</si>
  <si>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</si>
  <si>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</si>
  <si>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</si>
  <si>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</si>
  <si>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</si>
  <si>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</si>
  <si>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</si>
  <si>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</si>
  <si>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</si>
  <si>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</si>
  <si>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</si>
  <si>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</si>
  <si>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</si>
  <si>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</si>
  <si>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</si>
  <si>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</si>
  <si>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</si>
  <si>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</si>
  <si>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</si>
  <si>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</si>
  <si>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</si>
  <si>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</si>
  <si>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</si>
  <si>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</si>
  <si>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</si>
  <si>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</si>
  <si>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</si>
  <si>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</si>
  <si>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</si>
  <si>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</si>
  <si>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</si>
  <si>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</si>
  <si>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</si>
  <si>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</si>
  <si>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</si>
  <si>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</si>
  <si>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</si>
  <si>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</si>
  <si>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</si>
  <si>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</si>
  <si>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</si>
  <si>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</si>
  <si>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</si>
  <si>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</si>
  <si>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</si>
  <si>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</si>
  <si>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</si>
  <si>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</si>
  <si>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</si>
  <si>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</si>
  <si>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</si>
  <si>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</si>
  <si>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</si>
  <si>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</si>
  <si>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</si>
  <si>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</si>
  <si>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</si>
  <si>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</si>
  <si>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</si>
  <si>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</si>
  <si>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</si>
  <si>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</si>
  <si>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</si>
  <si>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</si>
  <si>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</si>
  <si>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</si>
  <si>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</si>
  <si>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</si>
  <si>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</si>
  <si>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</si>
  <si>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</si>
  <si>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</si>
  <si>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</si>
  <si>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</si>
  <si>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</si>
  <si>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</si>
  <si>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</si>
  <si>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</si>
  <si>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</si>
  <si>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</si>
  <si>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</si>
  <si>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</si>
  <si>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</si>
  <si>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</si>
  <si>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</si>
  <si>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</si>
  <si>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</si>
  <si>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</si>
  <si>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</si>
  <si>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</si>
  <si>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</si>
  <si>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</si>
  <si>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</si>
  <si>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</si>
  <si>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</si>
  <si>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</si>
  <si>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</si>
  <si>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</si>
  <si>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</si>
  <si>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</si>
  <si>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</si>
  <si>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</si>
  <si>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</si>
  <si>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</si>
  <si>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</si>
  <si>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</si>
  <si>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</si>
  <si>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</si>
  <si>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</si>
  <si>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</si>
  <si>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</si>
  <si>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</si>
  <si>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</si>
  <si>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</si>
  <si>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</si>
  <si>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</si>
  <si>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</si>
  <si>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</si>
  <si>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</si>
  <si>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</si>
  <si>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</si>
  <si>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</si>
  <si>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</si>
  <si>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</si>
  <si>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</si>
  <si>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</si>
  <si>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</si>
  <si>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</si>
  <si>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</si>
  <si>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</si>
  <si>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</si>
  <si>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</si>
  <si>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</si>
  <si>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</si>
  <si>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</si>
  <si>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</si>
  <si>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</si>
  <si>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</si>
  <si>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</si>
  <si>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</si>
  <si>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</si>
  <si>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</si>
  <si>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</si>
  <si>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</si>
  <si>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</si>
  <si>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</si>
  <si>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</si>
  <si>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</si>
  <si>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</si>
  <si>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</si>
  <si>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</si>
  <si>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</si>
  <si>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</si>
  <si>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</si>
  <si>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</si>
  <si>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</si>
  <si>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</si>
  <si>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</si>
  <si>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</si>
  <si>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</si>
  <si>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</si>
  <si>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</si>
  <si>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</si>
  <si>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</si>
  <si>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</si>
  <si>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</si>
  <si>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</si>
  <si>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</si>
  <si>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</si>
  <si>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</si>
  <si>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</si>
  <si>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</si>
  <si>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</si>
  <si>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</si>
  <si>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</si>
  <si>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</si>
  <si>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</si>
  <si>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</si>
  <si>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</si>
  <si>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</si>
  <si>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</si>
  <si>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</si>
  <si>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</si>
  <si>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</si>
  <si>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</si>
  <si>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</si>
  <si>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</si>
  <si>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</si>
  <si>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</si>
  <si>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</si>
  <si>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</si>
  <si>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</si>
  <si>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</si>
  <si>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</si>
  <si>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</si>
  <si>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</si>
  <si>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</si>
  <si>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</si>
  <si>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</si>
  <si>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</si>
  <si>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</si>
  <si>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</si>
  <si>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</si>
  <si>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</si>
  <si>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</si>
  <si>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</si>
  <si>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</si>
  <si>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</si>
  <si>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</si>
  <si>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</si>
  <si>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</si>
  <si>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</si>
  <si>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</si>
  <si>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</si>
  <si>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</si>
  <si>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</si>
  <si>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</si>
  <si>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</si>
  <si>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</si>
  <si>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</si>
  <si>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</si>
  <si>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</si>
  <si>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</si>
  <si>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</si>
  <si>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</si>
  <si>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</si>
  <si>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</si>
  <si>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</si>
  <si>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</si>
  <si>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</si>
  <si>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</si>
  <si>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</si>
  <si>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</si>
  <si>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</si>
  <si>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</si>
  <si>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</si>
  <si>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</si>
  <si>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</si>
  <si>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</si>
  <si>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</si>
  <si>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</si>
  <si>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</si>
  <si>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</si>
  <si>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</si>
  <si>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</si>
  <si>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</si>
  <si>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</si>
  <si>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</si>
  <si>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</si>
  <si>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</si>
  <si>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</si>
  <si>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</si>
  <si>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</si>
  <si>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</si>
  <si>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</si>
  <si>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</si>
  <si>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</si>
  <si>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</si>
  <si>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</si>
  <si>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</si>
  <si>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</si>
  <si>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</si>
  <si>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</si>
  <si>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</si>
  <si>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</si>
  <si>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</si>
  <si>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</si>
  <si>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</si>
  <si>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</si>
  <si>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</si>
  <si>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</si>
  <si>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</si>
  <si>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</si>
  <si>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</si>
  <si>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</si>
  <si>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</si>
  <si>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</si>
  <si>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</si>
  <si>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</si>
  <si>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</si>
  <si>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</si>
  <si>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</si>
  <si>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</si>
  <si>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</si>
  <si>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</si>
  <si>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</si>
  <si>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</si>
  <si>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</si>
  <si>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</si>
  <si>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</si>
  <si>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</si>
  <si>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</si>
  <si>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</si>
  <si>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</si>
  <si>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</si>
  <si>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</si>
  <si>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</si>
  <si>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</si>
  <si>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</si>
  <si>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</si>
  <si>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</si>
  <si>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</si>
  <si>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</si>
  <si>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</si>
  <si>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</si>
  <si>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</si>
  <si>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</si>
  <si>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</si>
  <si>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</si>
  <si>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</si>
  <si>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</si>
  <si>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</si>
  <si>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</si>
  <si>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</si>
  <si>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</si>
  <si>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</si>
  <si>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</si>
  <si>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</si>
  <si>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</si>
  <si>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</si>
  <si>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</si>
  <si>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</si>
  <si>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</si>
  <si>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</si>
  <si>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</si>
  <si>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</si>
  <si>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</si>
  <si>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</si>
  <si>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</si>
  <si>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</si>
  <si>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</si>
  <si>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</si>
  <si>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</si>
  <si>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</si>
  <si>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</si>
  <si>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</si>
  <si>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</si>
  <si>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</si>
  <si>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</si>
  <si>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</si>
  <si>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</si>
  <si>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</si>
  <si>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</si>
  <si>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</si>
  <si>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</si>
  <si>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</si>
  <si>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</si>
  <si>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</si>
  <si>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</si>
  <si>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</si>
  <si>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</si>
  <si>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</si>
  <si>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</si>
  <si>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</si>
  <si>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</si>
  <si>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</si>
  <si>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</si>
  <si>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</si>
  <si>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</si>
  <si>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</si>
  <si>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</si>
  <si>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</si>
  <si>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</si>
  <si>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</si>
  <si>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</si>
  <si>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</si>
  <si>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</si>
  <si>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</si>
  <si>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</si>
  <si>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</si>
  <si>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</si>
  <si>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</si>
  <si>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</si>
  <si>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</si>
  <si>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</si>
  <si>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</si>
  <si>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</si>
  <si>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</si>
  <si>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</si>
  <si>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</si>
  <si>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</si>
  <si>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</si>
  <si>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</si>
  <si>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</si>
  <si>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</si>
  <si>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</si>
  <si>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</si>
  <si>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</si>
  <si>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</si>
  <si>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</si>
  <si>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</si>
  <si>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</si>
  <si>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</si>
  <si>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</si>
  <si>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</si>
  <si>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</si>
  <si>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</si>
  <si>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</si>
  <si>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</si>
  <si>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</si>
  <si>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</si>
  <si>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</si>
  <si>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</si>
  <si>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</si>
  <si>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</si>
  <si>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</si>
  <si>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</si>
  <si>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</si>
  <si>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</si>
  <si>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</si>
  <si>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</si>
  <si>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</si>
  <si>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</si>
  <si>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</si>
  <si>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</si>
  <si>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</si>
  <si>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</si>
  <si>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</si>
  <si>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</si>
  <si>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</si>
  <si>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</si>
  <si>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</si>
  <si>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</si>
  <si>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</si>
  <si>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</si>
  <si>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</si>
  <si>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</si>
  <si>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</si>
  <si>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</si>
  <si>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</si>
  <si>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</si>
  <si>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</si>
  <si>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</si>
  <si>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</si>
  <si>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</si>
  <si>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</si>
  <si>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</si>
  <si>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</si>
  <si>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</si>
  <si>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</si>
  <si>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</si>
  <si>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</si>
  <si>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</si>
  <si>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</si>
  <si>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</si>
  <si>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</si>
  <si>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</si>
  <si>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</si>
  <si>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</si>
  <si>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</si>
  <si>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</si>
  <si>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</si>
  <si>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</si>
  <si>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</si>
  <si>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</si>
  <si>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</si>
  <si>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</si>
  <si>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</si>
  <si>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</si>
  <si>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</si>
  <si>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</si>
  <si>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</si>
  <si>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</si>
  <si>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</si>
  <si>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</si>
  <si>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</si>
  <si>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</si>
  <si>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</si>
  <si>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</si>
  <si>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</si>
  <si>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</si>
  <si>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</si>
  <si>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</si>
  <si>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</si>
  <si>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</si>
  <si>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</si>
  <si>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</si>
  <si>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</si>
  <si>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</si>
  <si>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</si>
  <si>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</si>
  <si>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</si>
  <si>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</si>
  <si>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</si>
  <si>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</si>
  <si>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</si>
  <si>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</si>
  <si>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</si>
  <si>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</si>
  <si>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</si>
  <si>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</si>
  <si>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</si>
  <si>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</si>
  <si>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</si>
  <si>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</si>
  <si>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</si>
  <si>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</si>
  <si>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</si>
  <si>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</si>
  <si>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</si>
  <si>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</si>
  <si>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</si>
  <si>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</si>
  <si>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</si>
  <si>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</si>
  <si>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</si>
  <si>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</si>
  <si>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</si>
  <si>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</si>
  <si>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</si>
  <si>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</si>
  <si>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</si>
  <si>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</si>
  <si>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</si>
  <si>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</si>
  <si>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</si>
  <si>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</si>
  <si>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</si>
  <si>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</si>
  <si>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</si>
  <si>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</si>
  <si>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</si>
  <si>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</si>
  <si>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</si>
  <si>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</si>
  <si>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</si>
  <si>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</si>
  <si>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</si>
  <si>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</si>
  <si>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</si>
  <si>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</si>
  <si>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</si>
  <si>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</si>
  <si>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</si>
  <si>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</si>
  <si>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</si>
  <si>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</si>
  <si>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</si>
  <si>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</si>
  <si>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</si>
  <si>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</si>
  <si>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</si>
  <si>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</si>
  <si>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</si>
  <si>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</si>
  <si>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</si>
  <si>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</si>
  <si>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</si>
  <si>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</si>
  <si>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</si>
  <si>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</si>
  <si>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</si>
  <si>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</si>
  <si>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</si>
  <si>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</si>
  <si>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</si>
  <si>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</si>
  <si>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</si>
  <si>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</si>
  <si>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</si>
  <si>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</si>
  <si>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</si>
  <si>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</si>
  <si>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</si>
  <si>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</si>
  <si>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</si>
  <si>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</si>
  <si>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</si>
  <si>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</si>
  <si>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</si>
  <si>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</si>
  <si>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</si>
  <si>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</si>
  <si>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</si>
  <si>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</si>
  <si>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</si>
  <si>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</si>
  <si>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</si>
  <si>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</si>
  <si>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</si>
  <si>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</si>
  <si>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</si>
  <si>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</si>
  <si>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</si>
  <si>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</si>
  <si>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</si>
  <si>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</si>
  <si>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</si>
  <si>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</si>
  <si>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</si>
  <si>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</si>
  <si>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</si>
  <si>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</si>
  <si>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</si>
  <si>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</si>
  <si>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</si>
  <si>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</si>
  <si>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</si>
  <si>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</si>
  <si>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</si>
  <si>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</si>
  <si>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</si>
  <si>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</si>
  <si>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</si>
  <si>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</si>
  <si>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</si>
  <si>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</si>
  <si>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</si>
  <si>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</si>
  <si>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</si>
  <si>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</si>
  <si>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</si>
  <si>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</si>
  <si>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</si>
  <si>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</si>
  <si>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</si>
  <si>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</si>
  <si>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</si>
  <si>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</si>
  <si>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</si>
  <si>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</si>
  <si>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</si>
  <si>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</si>
  <si>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</si>
  <si>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</si>
  <si>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</si>
  <si>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</si>
  <si>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</si>
  <si>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</si>
  <si>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</si>
  <si>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</si>
  <si>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</si>
  <si>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</si>
  <si>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</si>
  <si>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</si>
  <si>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</si>
  <si>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</si>
  <si>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</si>
  <si>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</si>
  <si>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</si>
  <si>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</si>
  <si>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</si>
  <si>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</si>
  <si>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</si>
  <si>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</si>
  <si>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</si>
  <si>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</si>
  <si>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</si>
  <si>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</si>
  <si>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</si>
  <si>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</si>
  <si>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</si>
  <si>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</si>
  <si>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</si>
  <si>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</si>
  <si>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</si>
  <si>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</si>
  <si>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</si>
  <si>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</si>
  <si>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</si>
  <si>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</si>
  <si>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</si>
  <si>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</si>
  <si>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</si>
  <si>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</si>
  <si>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</si>
  <si>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</si>
  <si>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</si>
  <si>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</si>
  <si>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</si>
  <si>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</si>
  <si>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</si>
  <si>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</si>
  <si>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</si>
  <si>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</si>
  <si>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</si>
  <si>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</si>
  <si>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</si>
  <si>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</si>
  <si>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</si>
  <si>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</si>
  <si>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</si>
  <si>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</si>
  <si>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</si>
  <si>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</si>
  <si>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</si>
  <si>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</si>
  <si>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</si>
  <si>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</si>
  <si>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</si>
  <si>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</si>
  <si>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</si>
  <si>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</si>
  <si>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</si>
  <si>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</si>
  <si>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</si>
  <si>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</si>
  <si>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</si>
  <si>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</si>
  <si>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</si>
  <si>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</si>
  <si>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</si>
  <si>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</si>
  <si>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</si>
  <si>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</si>
  <si>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</si>
  <si>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</si>
  <si>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</si>
  <si>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</si>
  <si>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</si>
  <si>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</si>
  <si>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</si>
  <si>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</si>
  <si>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</si>
  <si>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</si>
  <si>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</si>
  <si>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</si>
  <si>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</si>
  <si>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</si>
  <si>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</si>
  <si>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</si>
  <si>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</si>
  <si>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</si>
  <si>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</si>
  <si>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</si>
  <si>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</si>
  <si>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</si>
  <si>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</si>
  <si>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</si>
  <si>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</si>
  <si>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</si>
  <si>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</si>
  <si>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</si>
  <si>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</si>
  <si>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</si>
  <si>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</si>
  <si>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</si>
  <si>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</si>
  <si>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</si>
  <si>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</si>
  <si>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</si>
  <si>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</si>
  <si>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</si>
  <si>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</si>
  <si>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</si>
  <si>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</si>
  <si>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</si>
  <si>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</si>
  <si>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</si>
  <si>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</si>
  <si>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</si>
  <si>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</si>
  <si>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</si>
  <si>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</si>
  <si>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</si>
  <si>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</si>
  <si>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</si>
  <si>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</si>
  <si>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</si>
  <si>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</si>
  <si>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</si>
  <si>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</si>
  <si>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</si>
  <si>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</si>
  <si>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</si>
  <si>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</si>
  <si>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</si>
  <si>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</si>
  <si>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</si>
  <si>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</si>
  <si>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</si>
  <si>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</si>
  <si>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</si>
  <si>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</si>
  <si>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</si>
  <si>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</si>
  <si>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</si>
  <si>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</si>
  <si>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</si>
  <si>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</si>
  <si>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</si>
  <si>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</si>
  <si>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</si>
  <si>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</si>
  <si>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</si>
  <si>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</si>
  <si>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</si>
  <si>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</si>
  <si>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</si>
  <si>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</si>
  <si>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</si>
  <si>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</si>
  <si>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</si>
  <si>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</si>
  <si>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</si>
  <si>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</si>
  <si>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</si>
  <si>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</si>
  <si>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</si>
  <si>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</si>
  <si>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</si>
  <si>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</si>
  <si>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</si>
  <si>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</si>
  <si>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</si>
  <si>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</si>
  <si>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</si>
  <si>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</si>
  <si>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</si>
  <si>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</si>
  <si>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</si>
  <si>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</si>
  <si>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</si>
  <si>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</si>
  <si>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</si>
  <si>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</si>
  <si>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</si>
  <si>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</si>
  <si>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</si>
  <si>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</si>
  <si>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</si>
  <si>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</si>
  <si>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</si>
  <si>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</si>
  <si>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</si>
  <si>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</si>
  <si>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</si>
  <si>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</si>
  <si>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</si>
  <si>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</si>
  <si>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</si>
  <si>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</si>
  <si>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</si>
  <si>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</si>
  <si>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</si>
  <si>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</si>
  <si>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</si>
  <si>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</si>
  <si>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</si>
  <si>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</si>
  <si>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</si>
  <si>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</si>
  <si>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</si>
  <si>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</si>
  <si>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</si>
  <si>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</si>
  <si>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</si>
  <si>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</si>
  <si>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</si>
  <si>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</si>
  <si>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</si>
  <si>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</si>
  <si>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</si>
  <si>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</si>
  <si>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</si>
  <si>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</si>
  <si>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</si>
  <si>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</si>
  <si>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</si>
  <si>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</si>
  <si>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</si>
  <si>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</si>
  <si>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</si>
  <si>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</si>
  <si>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</si>
  <si>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</si>
  <si>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</si>
  <si>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</si>
  <si>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</si>
  <si>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</si>
  <si>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</si>
  <si>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</si>
  <si>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</si>
  <si>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</si>
  <si>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</si>
  <si>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</si>
  <si>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</si>
  <si>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</si>
  <si>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</si>
  <si>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</si>
  <si>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</si>
  <si>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</si>
  <si>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</si>
  <si>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</si>
  <si>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</si>
  <si>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</si>
  <si>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</si>
  <si>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</si>
  <si>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</si>
  <si>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</si>
  <si>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</si>
  <si>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</si>
  <si>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</si>
  <si>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</si>
  <si>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</si>
  <si>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</si>
  <si>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</si>
  <si>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</si>
  <si>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</si>
  <si>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</si>
  <si>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</si>
  <si>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</si>
  <si>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</si>
  <si>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</si>
  <si>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</si>
  <si>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</si>
  <si>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</si>
  <si>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</si>
  <si>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</si>
  <si>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</si>
  <si>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</si>
  <si>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</si>
  <si>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</si>
  <si>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</si>
  <si>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</si>
  <si>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</si>
  <si>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</si>
  <si>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</si>
  <si>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</si>
  <si>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</si>
  <si>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</si>
  <si>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</si>
  <si>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</si>
  <si>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</si>
  <si>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</si>
  <si>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</si>
  <si>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</si>
  <si>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</si>
  <si>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</si>
  <si>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</si>
  <si>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</si>
  <si>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</si>
  <si>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</si>
  <si>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</si>
  <si>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</si>
  <si>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</si>
  <si>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</si>
  <si>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</si>
  <si>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</si>
  <si>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</si>
  <si>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</si>
  <si>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</si>
  <si>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</si>
  <si>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</si>
  <si>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</si>
  <si>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</si>
  <si>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</si>
  <si>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</si>
  <si>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</si>
  <si>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</si>
  <si>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</si>
  <si>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</si>
  <si>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</si>
  <si>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</si>
  <si>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</si>
  <si>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</si>
  <si>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</si>
  <si>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</si>
  <si>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</si>
  <si>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</si>
  <si>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</si>
  <si>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</si>
  <si>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</si>
  <si>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</si>
  <si>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</si>
  <si>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</si>
  <si>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</si>
  <si>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</si>
  <si>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</si>
  <si>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</si>
  <si>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</si>
  <si>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</si>
  <si>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</si>
  <si>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</si>
  <si>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</si>
  <si>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</si>
  <si>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</si>
  <si>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</si>
  <si>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</si>
  <si>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</si>
  <si>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</si>
  <si>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</si>
  <si>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</si>
  <si>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</si>
  <si>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</si>
  <si>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</si>
  <si>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</si>
  <si>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</si>
  <si>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</si>
  <si>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</si>
  <si>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</si>
  <si>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</si>
  <si>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</si>
  <si>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</si>
  <si>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</si>
  <si>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</si>
  <si>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</si>
  <si>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</si>
  <si>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</si>
  <si>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</si>
  <si>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</si>
  <si>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</si>
  <si>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</si>
  <si>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</si>
  <si>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</si>
  <si>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</si>
  <si>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</si>
  <si>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</si>
  <si>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</si>
  <si>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</si>
  <si>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</si>
  <si>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</si>
  <si>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</si>
  <si>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</si>
  <si>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</si>
  <si>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</si>
  <si>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</si>
  <si>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</si>
  <si>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</si>
  <si>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</si>
  <si>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</si>
  <si>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</si>
  <si>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</si>
  <si>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</si>
  <si>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</si>
  <si>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</si>
  <si>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</si>
  <si>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</si>
  <si>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</si>
  <si>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</si>
  <si>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</si>
  <si>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</si>
  <si>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</si>
  <si>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</si>
  <si>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</si>
  <si>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</si>
  <si>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</si>
  <si>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</si>
  <si>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</si>
  <si>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</si>
  <si>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</si>
  <si>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</si>
  <si>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</si>
  <si>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</si>
  <si>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</si>
  <si>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</si>
  <si>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</si>
  <si>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</si>
  <si>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</si>
  <si>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</si>
  <si>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</si>
  <si>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</si>
  <si>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</si>
  <si>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</si>
  <si>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</si>
  <si>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</si>
  <si>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</si>
  <si>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</si>
  <si>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</si>
  <si>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</si>
  <si>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</si>
  <si>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</si>
  <si>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</si>
  <si>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</si>
  <si>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</si>
  <si>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</si>
  <si>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</si>
  <si>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</si>
  <si>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</si>
  <si>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</si>
  <si>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</si>
  <si>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</si>
  <si>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</si>
  <si>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</si>
  <si>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</si>
  <si>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</si>
  <si>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</si>
  <si>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</si>
  <si>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</si>
  <si>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</si>
  <si>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</si>
  <si>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</si>
  <si>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</si>
  <si>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</si>
  <si>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</si>
  <si>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</si>
  <si>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</si>
  <si>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</si>
  <si>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</si>
  <si>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</si>
  <si>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</si>
  <si>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</si>
  <si>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</si>
  <si>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</si>
  <si>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</si>
  <si>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</si>
  <si>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</si>
  <si>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</si>
  <si>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</si>
  <si>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</si>
  <si>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</si>
  <si>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</si>
  <si>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</si>
  <si>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</si>
  <si>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</si>
  <si>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</si>
  <si>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</si>
  <si>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</si>
  <si>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</si>
  <si>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</si>
  <si>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</si>
  <si>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</si>
  <si>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</si>
  <si>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</si>
  <si>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</si>
  <si>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</si>
  <si>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</si>
  <si>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</si>
  <si>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</si>
  <si>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</si>
  <si>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</si>
  <si>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</si>
  <si>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</si>
  <si>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</si>
  <si>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</si>
  <si>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</si>
  <si>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</si>
  <si>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</si>
  <si>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</si>
  <si>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</si>
  <si>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</si>
  <si>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</si>
  <si>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</si>
  <si>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</si>
  <si>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</si>
  <si>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</si>
  <si>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</si>
  <si>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</si>
  <si>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</si>
  <si>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</si>
  <si>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</si>
  <si>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</si>
  <si>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</si>
  <si>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</si>
  <si>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</si>
  <si>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</si>
  <si>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</si>
  <si>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</si>
  <si>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</si>
  <si>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</si>
  <si>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</si>
  <si>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</si>
  <si>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</si>
  <si>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</si>
  <si>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</si>
  <si>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</si>
  <si>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</si>
  <si>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</si>
  <si>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</si>
  <si>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</si>
  <si>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</si>
  <si>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</si>
  <si>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</si>
  <si>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</si>
  <si>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</si>
  <si>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</si>
  <si>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</si>
  <si>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</si>
  <si>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</si>
  <si>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</si>
  <si>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</si>
  <si>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</si>
  <si>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</si>
  <si>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</si>
  <si>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</si>
  <si>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</si>
  <si>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</si>
  <si>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</si>
  <si>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</si>
  <si>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</si>
  <si>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</si>
  <si>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</si>
  <si>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</si>
  <si>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</si>
  <si>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</si>
  <si>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</si>
  <si>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</si>
  <si>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</si>
  <si>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</si>
  <si>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</si>
  <si>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</si>
  <si>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</si>
  <si>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</si>
  <si>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</si>
  <si>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</si>
  <si>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</si>
  <si>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</si>
  <si>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</si>
  <si>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</si>
  <si>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</si>
  <si>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</si>
  <si>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</si>
  <si>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</si>
  <si>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</si>
  <si>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</si>
  <si>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</si>
  <si>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</si>
  <si>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</si>
  <si>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</si>
  <si>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</si>
  <si>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</si>
  <si>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</si>
  <si>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</si>
  <si>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</si>
  <si>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</si>
  <si>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</si>
  <si>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</si>
  <si>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</si>
  <si>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</si>
  <si>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</si>
  <si>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</si>
  <si>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</si>
  <si>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</si>
  <si>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</si>
  <si>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</si>
  <si>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</si>
  <si>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</si>
  <si>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</si>
  <si>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</si>
  <si>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</si>
  <si>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</si>
  <si>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</si>
  <si>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</si>
  <si>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</si>
  <si>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</si>
  <si>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</si>
  <si>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</si>
  <si>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</si>
  <si>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</si>
  <si>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</si>
  <si>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</si>
  <si>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</si>
  <si>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</si>
  <si>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</si>
  <si>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</si>
  <si>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</si>
  <si>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</si>
  <si>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</si>
  <si>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</si>
  <si>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</si>
  <si>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</si>
  <si>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</si>
  <si>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</si>
  <si>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</si>
  <si>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</si>
  <si>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</si>
  <si>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</si>
  <si>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</si>
  <si>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</si>
  <si>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</si>
  <si>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</si>
  <si>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</si>
  <si>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</si>
  <si>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</si>
  <si>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</si>
  <si>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</si>
  <si>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</si>
  <si>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</si>
  <si>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</si>
  <si>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</si>
  <si>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</si>
  <si>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</si>
  <si>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</si>
  <si>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</si>
  <si>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</si>
  <si>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</si>
  <si>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</si>
  <si>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</si>
  <si>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</si>
  <si>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</si>
  <si>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</si>
  <si>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</si>
  <si>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</si>
  <si>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</si>
  <si>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</si>
  <si>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</si>
  <si>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</si>
  <si>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</si>
  <si>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</si>
  <si>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</si>
  <si>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</si>
  <si>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</si>
  <si>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</si>
  <si>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</si>
  <si>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</si>
  <si>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</si>
  <si>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</si>
  <si>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</si>
  <si>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</si>
  <si>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</si>
  <si>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</si>
  <si>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</si>
  <si>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</si>
  <si>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</si>
  <si>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</si>
  <si>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</si>
  <si>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</si>
  <si>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</si>
  <si>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</si>
  <si>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</si>
  <si>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</si>
  <si>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</si>
  <si>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</si>
  <si>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</si>
  <si>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</si>
  <si>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</si>
  <si>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</si>
  <si>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</si>
  <si>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</si>
  <si>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</si>
  <si>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</si>
  <si>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</si>
  <si>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</si>
  <si>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</si>
  <si>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</si>
  <si>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</si>
  <si>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</si>
  <si>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</si>
  <si>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</si>
  <si>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</si>
  <si>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</si>
  <si>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</si>
  <si>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</si>
  <si>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</si>
  <si>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</si>
  <si>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</si>
  <si>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</si>
  <si>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</si>
  <si>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</si>
  <si>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</si>
  <si>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</si>
  <si>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</si>
  <si>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</si>
  <si>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</si>
  <si>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</si>
  <si>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</si>
  <si>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</si>
  <si>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</si>
  <si>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</si>
  <si>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</si>
  <si>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</si>
  <si>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</si>
  <si>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</si>
  <si>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</si>
  <si>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</si>
  <si>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</si>
  <si>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</si>
  <si>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</si>
  <si>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</si>
  <si>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</si>
  <si>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</si>
  <si>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</si>
  <si>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</si>
  <si>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</si>
  <si>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</si>
  <si>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</si>
  <si>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</si>
  <si>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</si>
  <si>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</si>
  <si>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</si>
  <si>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</si>
  <si>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</si>
  <si>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</si>
  <si>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</si>
  <si>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</si>
  <si>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</si>
  <si>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</si>
  <si>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</si>
  <si>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</si>
  <si>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</si>
  <si>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</si>
  <si>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</si>
  <si>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</si>
  <si>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</si>
  <si>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</si>
  <si>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</si>
  <si>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</si>
  <si>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</si>
  <si>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</si>
  <si>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</si>
  <si>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</si>
  <si>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</si>
  <si>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</si>
  <si>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</si>
  <si>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</si>
  <si>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</si>
  <si>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</si>
  <si>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</si>
  <si>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</si>
  <si>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</si>
  <si>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</si>
  <si>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</si>
  <si>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</si>
  <si>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</si>
  <si>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</si>
  <si>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</si>
  <si>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</si>
  <si>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</si>
  <si>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</si>
  <si>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</si>
  <si>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</si>
  <si>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</si>
  <si>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</si>
  <si>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</si>
  <si>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</si>
  <si>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</si>
  <si>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</si>
  <si>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</si>
  <si>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</si>
  <si>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</si>
  <si>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</si>
  <si>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</si>
  <si>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</si>
  <si>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</si>
  <si>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</si>
  <si>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</si>
  <si>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</si>
  <si>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</si>
  <si>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</si>
  <si>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</si>
  <si>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</si>
  <si>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</si>
  <si>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</si>
  <si>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</si>
  <si>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</si>
  <si>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</si>
  <si>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</si>
  <si>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</si>
  <si>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</si>
  <si>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</si>
  <si>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</si>
  <si>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</si>
  <si>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</si>
  <si>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</si>
  <si>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</si>
  <si>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</si>
  <si>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</si>
  <si>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</si>
  <si>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</si>
  <si>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</si>
  <si>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</si>
  <si>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</si>
  <si>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</si>
  <si>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</si>
  <si>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</si>
  <si>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</si>
  <si>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</si>
  <si>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</si>
  <si>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</si>
  <si>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</si>
  <si>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</si>
  <si>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</si>
  <si>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</si>
  <si>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</si>
  <si>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</si>
  <si>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</si>
  <si>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</si>
  <si>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</si>
  <si>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</si>
  <si>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</si>
  <si>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</si>
  <si>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</si>
  <si>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</si>
  <si>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</si>
  <si>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</si>
  <si>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</si>
  <si>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</si>
  <si>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</si>
  <si>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</si>
  <si>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</si>
  <si>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</si>
  <si>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</si>
  <si>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</si>
  <si>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</si>
  <si>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</si>
  <si>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</si>
  <si>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</si>
  <si>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</si>
  <si>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</si>
  <si>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</si>
  <si>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</si>
  <si>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</si>
  <si>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</si>
  <si>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</si>
  <si>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</si>
  <si>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</si>
  <si>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</si>
  <si>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</si>
  <si>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</si>
  <si>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</si>
  <si>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</si>
  <si>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</si>
  <si>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</si>
  <si>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</si>
  <si>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</si>
  <si>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</si>
  <si>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</si>
  <si>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</si>
  <si>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</si>
  <si>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</si>
  <si>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</si>
  <si>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</si>
  <si>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</si>
  <si>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</si>
  <si>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</si>
  <si>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</si>
  <si>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</si>
  <si>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</si>
  <si>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</si>
  <si>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</si>
  <si>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</si>
  <si>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</si>
  <si>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</si>
  <si>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</si>
  <si>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</si>
  <si>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</si>
  <si>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</si>
  <si>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</si>
  <si>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</si>
  <si>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</si>
  <si>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</si>
  <si>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</si>
  <si>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</si>
  <si>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</si>
  <si>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</si>
  <si>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</si>
  <si>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</si>
  <si>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</si>
  <si>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</si>
  <si>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</si>
  <si>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</si>
  <si>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</si>
  <si>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</si>
  <si>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</si>
  <si>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</si>
  <si>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</si>
  <si>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</si>
  <si>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</si>
  <si>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</si>
  <si>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</si>
  <si>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</si>
  <si>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</si>
  <si>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</si>
  <si>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</si>
  <si>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</si>
  <si>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</si>
  <si>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</si>
  <si>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</si>
  <si>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</si>
  <si>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</si>
  <si>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</si>
  <si>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</si>
  <si>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</si>
  <si>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</si>
  <si>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</si>
  <si>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</si>
  <si>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</si>
  <si>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</si>
  <si>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</si>
  <si>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</si>
  <si>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</si>
  <si>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</si>
  <si>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</si>
  <si>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</si>
  <si>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</si>
  <si>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</si>
  <si>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</si>
  <si>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</si>
  <si>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</si>
  <si>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</si>
  <si>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</si>
  <si>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</si>
  <si>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</si>
  <si>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</si>
  <si>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</si>
  <si>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</si>
  <si>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</si>
  <si>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</si>
  <si>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</si>
  <si>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</si>
  <si>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</si>
  <si>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</si>
  <si>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</si>
  <si>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</si>
  <si>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</si>
  <si>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</si>
  <si>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</si>
  <si>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</si>
  <si>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</si>
  <si>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</si>
  <si>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</si>
  <si>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</si>
  <si>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</si>
  <si>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</si>
  <si>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</si>
  <si>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</si>
  <si>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</si>
  <si>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</si>
  <si>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</si>
  <si>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</si>
  <si>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</si>
  <si>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</si>
  <si>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</si>
  <si>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</si>
  <si>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</si>
  <si>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</si>
  <si>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</si>
  <si>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</si>
  <si>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</si>
  <si>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</si>
  <si>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</si>
  <si>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</si>
  <si>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</si>
  <si>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</si>
  <si>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</si>
  <si>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</si>
  <si>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</si>
  <si>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</si>
  <si>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</si>
  <si>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</si>
  <si>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</si>
  <si>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</si>
  <si>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</si>
  <si>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</si>
  <si>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</si>
  <si>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</si>
  <si>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</si>
  <si>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</si>
  <si>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</si>
  <si>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</si>
  <si>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</si>
  <si>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</si>
  <si>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</si>
  <si>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</si>
  <si>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</si>
  <si>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</si>
  <si>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</si>
  <si>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</si>
  <si>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</si>
  <si>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</si>
  <si>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</si>
  <si>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</si>
  <si>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</si>
  <si>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</si>
  <si>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</si>
  <si>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</si>
  <si>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</si>
  <si>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</si>
  <si>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</si>
  <si>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</si>
  <si>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</si>
  <si>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</si>
  <si>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</si>
  <si>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</si>
  <si>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</si>
  <si>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</si>
  <si>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</si>
  <si>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</si>
  <si>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</si>
  <si>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</si>
  <si>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</si>
  <si>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</si>
  <si>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</si>
  <si>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</si>
  <si>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</si>
  <si>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</si>
  <si>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</si>
  <si>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</si>
  <si>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</si>
  <si>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</si>
  <si>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</si>
  <si>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</si>
  <si>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</si>
  <si>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</si>
  <si>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</si>
  <si>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</si>
  <si>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</si>
  <si>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</si>
  <si>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</si>
  <si>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</si>
  <si>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</si>
  <si>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</si>
  <si>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</si>
  <si>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</si>
  <si>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</si>
  <si>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</si>
  <si>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</si>
  <si>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</si>
  <si>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</si>
  <si>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</si>
  <si>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</si>
  <si>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</si>
  <si>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</si>
  <si>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</si>
  <si>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</si>
  <si>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</si>
  <si>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</si>
  <si>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</si>
  <si>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</si>
  <si>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</si>
  <si>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</si>
  <si>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</si>
  <si>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</si>
  <si>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</si>
  <si>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</si>
  <si>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</si>
  <si>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</si>
  <si>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</si>
  <si>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</si>
  <si>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</si>
  <si>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</si>
  <si>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</si>
  <si>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</si>
  <si>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</si>
  <si>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</si>
  <si>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</si>
  <si>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</si>
  <si>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</si>
  <si>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</si>
  <si>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</si>
  <si>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</si>
  <si>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</si>
  <si>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</si>
  <si>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</si>
  <si>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</si>
  <si>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</si>
  <si>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</si>
  <si>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</si>
  <si>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</si>
  <si>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</si>
  <si>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</si>
  <si>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</si>
  <si>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</si>
  <si>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</si>
  <si>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</si>
  <si>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</si>
  <si>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</si>
  <si>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</si>
  <si>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</si>
  <si>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</si>
  <si>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</si>
  <si>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</si>
  <si>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</si>
  <si>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</si>
  <si>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</si>
  <si>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</si>
  <si>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</si>
  <si>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</si>
  <si>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</si>
  <si>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</si>
  <si>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</si>
  <si>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</si>
  <si>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</si>
  <si>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</si>
  <si>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</si>
  <si>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</si>
  <si>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</si>
  <si>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</si>
  <si>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</si>
  <si>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</si>
  <si>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</si>
  <si>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</si>
  <si>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</si>
  <si>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</si>
  <si>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</si>
  <si>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</si>
  <si>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</si>
  <si>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</si>
  <si>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</si>
  <si>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</si>
  <si>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</si>
  <si>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</si>
  <si>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</si>
  <si>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</si>
  <si>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</si>
  <si>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</si>
  <si>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</si>
  <si>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</si>
  <si>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</si>
  <si>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</si>
  <si>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</si>
  <si>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</si>
  <si>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</si>
  <si>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</si>
  <si>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</si>
  <si>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</si>
  <si>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</si>
  <si>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</si>
  <si>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</si>
  <si>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</si>
  <si>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</si>
  <si>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</si>
  <si>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</si>
  <si>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</si>
  <si>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</si>
  <si>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</si>
  <si>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</si>
  <si>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</si>
  <si>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</si>
  <si>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</si>
  <si>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</si>
  <si>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</si>
  <si>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</si>
  <si>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</si>
  <si>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</si>
  <si>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</si>
  <si>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</si>
  <si>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</si>
  <si>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</si>
  <si>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</si>
  <si>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</si>
  <si>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</si>
  <si>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</si>
  <si>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</si>
  <si>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</si>
  <si>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</si>
  <si>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</si>
  <si>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</si>
  <si>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</si>
  <si>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</si>
  <si>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</si>
  <si>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</si>
  <si>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</si>
  <si>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</si>
  <si>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</si>
  <si>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</si>
  <si>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</si>
  <si>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</si>
  <si>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</si>
  <si>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</si>
  <si>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</si>
  <si>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</si>
  <si>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</si>
  <si>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</si>
  <si>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</si>
  <si>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</si>
  <si>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</si>
  <si>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</si>
  <si>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</si>
  <si>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</si>
  <si>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</si>
  <si>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</si>
  <si>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</si>
  <si>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</si>
  <si>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</si>
  <si>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</si>
  <si>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</si>
  <si>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</si>
  <si>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</si>
  <si>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</si>
  <si>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</si>
  <si>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</si>
  <si>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</si>
  <si>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</si>
  <si>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</si>
  <si>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</si>
  <si>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</si>
  <si>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</si>
  <si>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</si>
  <si>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</si>
  <si>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</si>
  <si>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</si>
  <si>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</si>
  <si>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</si>
  <si>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</si>
  <si>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</si>
  <si>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</si>
  <si>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</si>
  <si>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</si>
  <si>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</si>
  <si>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</si>
  <si>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</si>
  <si>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</si>
  <si>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</si>
  <si>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</si>
  <si>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</si>
  <si>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</si>
  <si>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</si>
  <si>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</si>
  <si>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</si>
  <si>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</si>
  <si>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</si>
  <si>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</si>
  <si>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</si>
  <si>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</si>
  <si>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</si>
  <si>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</si>
  <si>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</si>
  <si>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</si>
  <si>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</si>
  <si>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</si>
  <si>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</si>
  <si>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</si>
  <si>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</si>
  <si>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</si>
  <si>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</si>
  <si>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</si>
  <si>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</si>
  <si>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</si>
  <si>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</si>
  <si>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</si>
  <si>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</si>
  <si>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</si>
  <si>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</si>
  <si>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</si>
  <si>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</si>
  <si>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</si>
  <si>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</si>
  <si>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</si>
  <si>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</si>
  <si>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</si>
  <si>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</si>
  <si>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</si>
  <si>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</si>
  <si>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</si>
  <si>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</si>
  <si>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</si>
  <si>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</si>
  <si>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</si>
  <si>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</si>
  <si>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</si>
  <si>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</si>
  <si>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</si>
  <si>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</si>
  <si>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</si>
  <si>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</si>
  <si>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</si>
  <si>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</si>
  <si>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</si>
  <si>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</si>
  <si>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</si>
  <si>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</si>
  <si>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</si>
  <si>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</si>
  <si>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</si>
  <si>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</si>
  <si>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</si>
  <si>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</si>
  <si>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</si>
  <si>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</si>
  <si>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</si>
  <si>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</si>
  <si>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</si>
  <si>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</si>
  <si>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</si>
  <si>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</si>
  <si>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</si>
  <si>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</si>
  <si>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</si>
  <si>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</si>
  <si>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</si>
  <si>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</si>
  <si>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</si>
  <si>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</si>
  <si>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</si>
  <si>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</si>
  <si>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</si>
  <si>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</si>
  <si>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</si>
  <si>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</si>
  <si>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</si>
  <si>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</si>
  <si>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</si>
  <si>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</si>
  <si>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</si>
  <si>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</si>
  <si>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</si>
  <si>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</si>
  <si>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</si>
  <si>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</si>
  <si>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</si>
  <si>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</si>
  <si>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</si>
  <si>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</si>
  <si>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</si>
  <si>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</si>
  <si>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</si>
  <si>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</si>
  <si>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</si>
  <si>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</si>
  <si>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</si>
  <si>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</si>
  <si>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</si>
  <si>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</si>
  <si>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</si>
  <si>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</si>
  <si>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</si>
  <si>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</si>
  <si>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</si>
  <si>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</si>
  <si>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</si>
  <si>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</si>
  <si>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</si>
  <si>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</si>
  <si>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</si>
  <si>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</si>
  <si>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</si>
  <si>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</si>
  <si>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</si>
  <si>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</si>
  <si>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</si>
  <si>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</si>
  <si>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</si>
  <si>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</si>
  <si>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</si>
  <si>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</si>
  <si>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</si>
  <si>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</si>
  <si>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</si>
  <si>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</si>
  <si>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</si>
  <si>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</si>
  <si>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</si>
  <si>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</si>
  <si>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</si>
  <si>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</si>
  <si>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</si>
  <si>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</si>
  <si>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</si>
  <si>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</si>
  <si>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</si>
  <si>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</si>
  <si>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</si>
  <si>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</si>
  <si>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</si>
  <si>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</si>
  <si>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</si>
  <si>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</si>
  <si>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</si>
  <si>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</si>
  <si>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</si>
  <si>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</si>
  <si>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</si>
  <si>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</si>
  <si>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</si>
  <si>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</si>
  <si>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</si>
  <si>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</si>
  <si>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</si>
  <si>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</si>
  <si>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</si>
  <si>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</si>
  <si>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</si>
  <si>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</si>
  <si>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</si>
  <si>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</si>
  <si>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</si>
  <si>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</si>
  <si>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</si>
  <si>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</si>
  <si>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</si>
  <si>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</si>
  <si>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</si>
  <si>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</si>
  <si>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</si>
  <si>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</si>
  <si>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</si>
  <si>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</si>
  <si>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</si>
  <si>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</si>
  <si>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</si>
  <si>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</si>
  <si>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</si>
  <si>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</si>
  <si>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</si>
  <si>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</si>
  <si>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</si>
  <si>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</si>
  <si>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</si>
  <si>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</si>
  <si>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</si>
  <si>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</si>
  <si>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</si>
  <si>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</si>
  <si>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</si>
  <si>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</si>
  <si>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</si>
  <si>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</si>
  <si>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</si>
  <si>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</si>
  <si>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</si>
  <si>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</si>
  <si>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</si>
  <si>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</si>
  <si>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</si>
  <si>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</si>
  <si>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</si>
  <si>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</si>
  <si>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</si>
  <si>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</si>
  <si>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</si>
  <si>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</si>
  <si>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</si>
  <si>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</si>
  <si>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</si>
  <si>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</si>
  <si>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</si>
  <si>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</si>
  <si>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</si>
  <si>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</si>
  <si>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</si>
  <si>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</si>
  <si>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</si>
  <si>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</si>
  <si>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</si>
  <si>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</si>
  <si>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</si>
  <si>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</si>
  <si>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</si>
  <si>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</si>
  <si>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</si>
  <si>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</si>
  <si>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</si>
  <si>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</si>
  <si>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</si>
  <si>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</si>
  <si>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</si>
  <si>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</si>
  <si>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</si>
  <si>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</si>
  <si>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</si>
  <si>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</si>
  <si>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</si>
  <si>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</si>
  <si>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</si>
  <si>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</si>
  <si>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</si>
  <si>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</si>
  <si>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</si>
  <si>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</si>
  <si>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</si>
  <si>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</si>
  <si>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</si>
  <si>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</si>
  <si>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</si>
  <si>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</si>
  <si>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</si>
  <si>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</si>
  <si>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</si>
  <si>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</si>
  <si>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</si>
  <si>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</si>
  <si>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</si>
  <si>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</si>
  <si>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</si>
  <si>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</si>
  <si>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</si>
  <si>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</si>
  <si>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</si>
  <si>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</si>
  <si>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</si>
  <si>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</si>
  <si>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</si>
  <si>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</si>
  <si>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</si>
  <si>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</si>
  <si>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</si>
  <si>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</si>
  <si>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</si>
  <si>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</si>
  <si>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</si>
  <si>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</si>
  <si>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</si>
  <si>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</si>
  <si>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</si>
  <si>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</si>
  <si>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</si>
  <si>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</si>
  <si>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</si>
  <si>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</si>
  <si>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</si>
  <si>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</si>
  <si>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</si>
  <si>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</si>
  <si>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</si>
  <si>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</si>
  <si>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</si>
  <si>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</si>
  <si>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</si>
  <si>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</si>
  <si>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</si>
  <si>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</si>
  <si>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</si>
  <si>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</si>
  <si>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</si>
  <si>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</si>
  <si>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</si>
  <si>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</si>
  <si>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</si>
  <si>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</si>
  <si>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</si>
  <si>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</si>
  <si>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</si>
  <si>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</si>
  <si>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</si>
  <si>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</si>
  <si>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</si>
  <si>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</si>
  <si>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</si>
  <si>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</si>
  <si>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</si>
  <si>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</si>
  <si>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</si>
  <si>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</si>
  <si>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</si>
  <si>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</si>
  <si>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</si>
  <si>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</si>
  <si>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</si>
  <si>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</si>
  <si>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</si>
  <si>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</si>
  <si>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</si>
  <si>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</si>
  <si>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</si>
  <si>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</si>
  <si>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</si>
  <si>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</si>
  <si>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</si>
  <si>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</si>
  <si>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</si>
  <si>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</si>
  <si>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</si>
  <si>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</si>
  <si>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</si>
  <si>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</si>
  <si>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</si>
  <si>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</si>
  <si>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</si>
  <si>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</si>
  <si>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</si>
  <si>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</si>
  <si>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</si>
  <si>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</si>
  <si>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</si>
  <si>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</si>
  <si>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</si>
  <si>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</si>
  <si>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</si>
  <si>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</si>
  <si>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</si>
  <si>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</si>
  <si>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</si>
  <si>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</si>
  <si>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</si>
  <si>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</si>
  <si>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</si>
  <si>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</si>
  <si>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</si>
  <si>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</si>
  <si>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</si>
  <si>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</si>
  <si>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</si>
  <si>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</si>
  <si>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</si>
  <si>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</si>
  <si>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</si>
  <si>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</si>
  <si>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</si>
  <si>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</si>
  <si>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</si>
  <si>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</si>
  <si>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</si>
  <si>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</si>
  <si>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</si>
  <si>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</si>
  <si>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</si>
  <si>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</si>
  <si>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</si>
  <si>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</si>
  <si>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</si>
  <si>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</si>
  <si>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</si>
  <si>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</si>
  <si>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</si>
  <si>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</si>
  <si>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</si>
  <si>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</si>
  <si>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</si>
  <si>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</si>
  <si>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</si>
  <si>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</si>
  <si>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</si>
  <si>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</si>
  <si>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</si>
  <si>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</si>
  <si>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</si>
  <si>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</si>
  <si>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</si>
  <si>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</si>
  <si>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</si>
  <si>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</si>
  <si>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</si>
  <si>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</si>
  <si>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</si>
  <si>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</si>
  <si>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</si>
  <si>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</si>
  <si>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</si>
  <si>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</si>
  <si>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</si>
  <si>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</si>
  <si>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</si>
  <si>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</si>
  <si>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</si>
  <si>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</si>
  <si>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</si>
  <si>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</si>
  <si>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</si>
  <si>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</si>
  <si>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</si>
  <si>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</si>
  <si>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</si>
  <si>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</si>
  <si>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</si>
  <si>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</si>
  <si>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</si>
  <si>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</si>
  <si>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</si>
  <si>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</si>
  <si>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</si>
  <si>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</si>
  <si>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</si>
  <si>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</si>
  <si>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</si>
  <si>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</si>
  <si>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</si>
  <si>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</si>
  <si>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</si>
  <si>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</si>
  <si>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</si>
  <si>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</si>
  <si>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</si>
  <si>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</si>
  <si>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</si>
  <si>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</si>
  <si>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</si>
  <si>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</si>
  <si>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</si>
  <si>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</si>
  <si>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</si>
  <si>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</si>
  <si>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</si>
  <si>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</si>
  <si>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</si>
  <si>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</si>
  <si>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</si>
  <si>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</si>
  <si>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</si>
  <si>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</si>
  <si>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</si>
  <si>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</si>
  <si>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</si>
  <si>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</si>
  <si>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</si>
  <si>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</si>
  <si>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</si>
  <si>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</si>
  <si>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</si>
  <si>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</si>
  <si>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</si>
  <si>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</si>
  <si>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</si>
  <si>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</si>
  <si>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</si>
  <si>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</si>
  <si>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</si>
  <si>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</si>
  <si>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</si>
  <si>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</si>
  <si>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</si>
  <si>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</si>
  <si>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</si>
  <si>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</si>
  <si>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</si>
  <si>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</si>
  <si>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</si>
  <si>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</si>
  <si>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</si>
  <si>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</si>
  <si>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</si>
  <si>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</si>
  <si>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</si>
  <si>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</si>
  <si>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</si>
  <si>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</si>
  <si>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</si>
  <si>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</si>
  <si>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</si>
  <si>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</si>
  <si>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</si>
  <si>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</si>
  <si>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</si>
  <si>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</si>
  <si>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</si>
  <si>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</si>
  <si>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</si>
  <si>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</si>
  <si>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</si>
  <si>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</si>
  <si>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</si>
  <si>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</si>
  <si>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</si>
  <si>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</si>
  <si>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</si>
  <si>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</si>
  <si>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</si>
  <si>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</si>
  <si>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</si>
  <si>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</si>
  <si>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</si>
  <si>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</si>
  <si>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</si>
  <si>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</si>
  <si>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</si>
  <si>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</si>
  <si>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</si>
  <si>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</si>
  <si>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</si>
  <si>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</si>
  <si>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</si>
  <si>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</si>
  <si>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</si>
  <si>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</si>
  <si>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</si>
  <si>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</si>
  <si>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</si>
  <si>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</si>
  <si>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</si>
  <si>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</si>
  <si>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</si>
  <si>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</si>
  <si>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</si>
  <si>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</si>
  <si>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</si>
  <si>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</si>
  <si>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</si>
  <si>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</si>
  <si>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</si>
  <si>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</si>
  <si>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</si>
  <si>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</si>
  <si>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</si>
  <si>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</si>
  <si>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</si>
  <si>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</si>
  <si>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</si>
  <si>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</si>
  <si>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</si>
  <si>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</si>
  <si>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</si>
  <si>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</si>
  <si>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</si>
  <si>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</si>
  <si>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</si>
  <si>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</si>
  <si>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</si>
  <si>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</si>
  <si>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</si>
  <si>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</si>
  <si>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</si>
  <si>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</si>
  <si>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</si>
  <si>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</si>
  <si>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</si>
  <si>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</si>
  <si>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</si>
  <si>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</si>
  <si>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</si>
  <si>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</si>
  <si>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</si>
  <si>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</si>
  <si>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</si>
  <si>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</si>
  <si>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</si>
  <si>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</si>
  <si>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</si>
  <si>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</si>
  <si>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</si>
  <si>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</si>
  <si>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</si>
  <si>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</si>
  <si>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</si>
  <si>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</si>
  <si>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</si>
  <si>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</si>
  <si>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</si>
  <si>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</si>
  <si>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</si>
  <si>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</si>
  <si>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</si>
  <si>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</si>
  <si>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</si>
  <si>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</si>
  <si>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</si>
  <si>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</si>
  <si>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</si>
  <si>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</si>
  <si>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</si>
  <si>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</si>
  <si>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</si>
  <si>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</si>
  <si>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</si>
  <si>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</si>
  <si>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</si>
  <si>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</si>
  <si>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</si>
  <si>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</si>
  <si>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</si>
  <si>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</si>
  <si>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</si>
  <si>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</si>
  <si>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</si>
  <si>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</si>
  <si>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</si>
  <si>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</si>
  <si>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</si>
  <si>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</si>
  <si>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</si>
  <si>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</si>
  <si>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</si>
  <si>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</si>
  <si>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</si>
  <si>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</si>
  <si>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</si>
  <si>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</si>
  <si>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</si>
  <si>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</si>
  <si>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</si>
  <si>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</si>
  <si>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</si>
  <si>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</si>
  <si>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</si>
  <si>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</si>
  <si>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</si>
  <si>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</si>
  <si>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</si>
  <si>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</si>
  <si>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</si>
  <si>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</si>
  <si>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</si>
  <si>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</si>
  <si>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</si>
  <si>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</si>
  <si>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</si>
  <si>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</si>
  <si>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</si>
  <si>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</si>
  <si>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</si>
  <si>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</si>
  <si>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</si>
  <si>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</si>
  <si>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</si>
  <si>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</si>
  <si>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</si>
  <si>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</si>
  <si>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</si>
  <si>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</si>
  <si>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</si>
  <si>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</si>
  <si>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</si>
  <si>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</si>
  <si>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</si>
  <si>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</si>
  <si>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</si>
  <si>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</si>
  <si>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</si>
  <si>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</si>
  <si>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</si>
  <si>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</si>
  <si>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</si>
  <si>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</si>
  <si>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</si>
  <si>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</si>
  <si>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</si>
  <si>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</si>
  <si>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</si>
  <si>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</si>
  <si>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</si>
  <si>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</si>
  <si>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</si>
  <si>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</si>
  <si>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</si>
  <si>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</si>
  <si>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</si>
  <si>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</si>
  <si>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</si>
  <si>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</si>
  <si>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</si>
  <si>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</si>
  <si>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</si>
  <si>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</si>
  <si>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</si>
  <si>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</si>
  <si>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</si>
  <si>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</si>
  <si>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</si>
  <si>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</si>
  <si>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</si>
  <si>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</si>
  <si>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</si>
  <si>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</si>
  <si>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</si>
  <si>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</si>
  <si>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</si>
  <si>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</si>
  <si>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</si>
  <si>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</si>
  <si>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</si>
  <si>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</si>
  <si>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</si>
  <si>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</si>
  <si>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</si>
  <si>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</si>
  <si>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</si>
  <si>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</si>
  <si>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</si>
  <si>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</si>
  <si>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</si>
  <si>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</si>
  <si>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</si>
  <si>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</si>
  <si>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</si>
  <si>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</si>
  <si>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</si>
  <si>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</si>
  <si>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</si>
  <si>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</si>
  <si>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</si>
  <si>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</si>
  <si>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</si>
  <si>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</si>
  <si>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</si>
  <si>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</si>
  <si>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</si>
  <si>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</si>
  <si>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</si>
  <si>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</si>
  <si>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</si>
  <si>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</si>
  <si>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</si>
  <si>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</si>
  <si>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</si>
  <si>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</si>
  <si>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</si>
  <si>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</si>
  <si>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</si>
  <si>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</si>
  <si>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</si>
  <si>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</si>
  <si>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</si>
  <si>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</si>
  <si>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</si>
  <si>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</si>
  <si>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</si>
  <si>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</si>
  <si>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</si>
  <si>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</si>
  <si>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</si>
  <si>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</si>
  <si>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</si>
  <si>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</si>
  <si>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</si>
  <si>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</si>
  <si>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</si>
  <si>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</si>
  <si>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</si>
  <si>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</si>
  <si>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</si>
  <si>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</si>
  <si>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</si>
  <si>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</si>
  <si>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</si>
  <si>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</si>
  <si>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</si>
  <si>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</si>
  <si>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</si>
  <si>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</si>
  <si>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</si>
  <si>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</si>
  <si>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</si>
  <si>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</si>
  <si>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</si>
  <si>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</si>
  <si>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</si>
  <si>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</si>
  <si>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</si>
  <si>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</si>
  <si>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</si>
  <si>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</si>
  <si>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</si>
  <si>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</si>
  <si>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</si>
  <si>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</si>
  <si>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</si>
  <si>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</si>
  <si>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</si>
  <si>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</si>
  <si>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</si>
  <si>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</si>
  <si>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</si>
  <si>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</si>
  <si>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</si>
  <si>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</si>
  <si>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</si>
  <si>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</si>
  <si>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</si>
  <si>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</si>
  <si>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</si>
  <si>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</si>
  <si>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</si>
  <si>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</si>
  <si>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</si>
  <si>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</si>
  <si>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</si>
  <si>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</si>
  <si>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</si>
  <si>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</si>
  <si>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</si>
  <si>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</si>
  <si>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</si>
  <si>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</si>
  <si>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</si>
  <si>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</si>
  <si>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</si>
  <si>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</si>
  <si>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</si>
  <si>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</si>
  <si>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</si>
  <si>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</si>
  <si>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</si>
  <si>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</si>
  <si>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</si>
  <si>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</si>
  <si>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</si>
  <si>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</si>
  <si>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</si>
  <si>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</si>
  <si>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</si>
  <si>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</si>
  <si>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</si>
  <si>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</si>
  <si>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</si>
  <si>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</si>
  <si>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</si>
  <si>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</si>
  <si>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</si>
  <si>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</si>
  <si>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</si>
  <si>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</si>
  <si>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</si>
  <si>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</si>
  <si>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</si>
  <si>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</si>
  <si>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</si>
  <si>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</si>
  <si>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</si>
  <si>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</si>
  <si>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</si>
  <si>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</si>
  <si>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</si>
  <si>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</si>
  <si>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</si>
  <si>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</si>
  <si>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</si>
  <si>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</si>
  <si>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</si>
  <si>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</si>
  <si>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</si>
  <si>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</si>
  <si>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</si>
  <si>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</si>
  <si>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</si>
  <si>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</si>
  <si>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</si>
  <si>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</si>
  <si>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</si>
  <si>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</si>
  <si>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</si>
  <si>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</si>
  <si>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</si>
  <si>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</si>
  <si>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</si>
  <si>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</si>
  <si>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</si>
  <si>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</si>
  <si>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</si>
  <si>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</si>
  <si>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</si>
  <si>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</si>
  <si>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</si>
  <si>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</si>
  <si>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</si>
  <si>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</si>
  <si>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</si>
  <si>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</si>
  <si>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</si>
  <si>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</si>
  <si>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</si>
  <si>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</si>
  <si>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</si>
  <si>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</si>
  <si>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</si>
  <si>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</si>
  <si>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</si>
  <si>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</si>
  <si>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</si>
  <si>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</si>
  <si>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</si>
  <si>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</si>
  <si>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</si>
  <si>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</si>
  <si>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</si>
  <si>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</si>
  <si>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</si>
  <si>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</si>
  <si>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</si>
  <si>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</si>
  <si>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</si>
  <si>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</si>
  <si>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</si>
  <si>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</si>
  <si>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</si>
  <si>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</si>
  <si>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</si>
  <si>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</si>
  <si>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</si>
  <si>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</si>
  <si>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</si>
  <si>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</si>
  <si>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</si>
  <si>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</si>
  <si>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</si>
  <si>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</si>
  <si>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</si>
  <si>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</si>
  <si>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</si>
  <si>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</si>
  <si>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</si>
  <si>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</si>
  <si>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</si>
  <si>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</si>
  <si>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</si>
  <si>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</si>
  <si>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</si>
  <si>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</si>
  <si>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</si>
  <si>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</si>
  <si>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</si>
  <si>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</si>
  <si>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</si>
  <si>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</si>
  <si>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</si>
  <si>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sol/eau vitesse variable</t>
  </si>
  <si>
    <t>TerraCalor-C-P-150-I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</si>
</sst>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141.30000000000001</c:v>
                </c:pt>
                <c:pt idx="6">
                  <c:v>141.30000000000001</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9.8692307692307715</c:v>
                </c:pt>
                <c:pt idx="34">
                  <c:v>19.738461538461543</c:v>
                </c:pt>
                <c:pt idx="35">
                  <c:v>29.607692307692307</c:v>
                </c:pt>
                <c:pt idx="36">
                  <c:v>39.476923076923086</c:v>
                </c:pt>
                <c:pt idx="37">
                  <c:v>49.346153846153854</c:v>
                </c:pt>
                <c:pt idx="38">
                  <c:v>59.215384615384615</c:v>
                </c:pt>
                <c:pt idx="39">
                  <c:v>69.084615384615375</c:v>
                </c:pt>
                <c:pt idx="40">
                  <c:v>78.953846153846172</c:v>
                </c:pt>
                <c:pt idx="41">
                  <c:v>88.823076923076925</c:v>
                </c:pt>
                <c:pt idx="42">
                  <c:v>98.692307692307708</c:v>
                </c:pt>
                <c:pt idx="43">
                  <c:v>108.56153846153848</c:v>
                </c:pt>
                <c:pt idx="44">
                  <c:v>118.43076923076923</c:v>
                </c:pt>
                <c:pt idx="45">
                  <c:v>128.30000000000001</c:v>
                </c:pt>
                <c:pt idx="46">
                  <c:v>128.30000000000001</c:v>
                </c:pt>
                <c:pt idx="47">
                  <c:v>128.30000000000001</c:v>
                </c:pt>
                <c:pt idx="48">
                  <c:v>128.30000000000001</c:v>
                </c:pt>
                <c:pt idx="49">
                  <c:v>128.30000000000001</c:v>
                </c:pt>
                <c:pt idx="50">
                  <c:v>128.30000000000001</c:v>
                </c:pt>
                <c:pt idx="51">
                  <c:v>128.30000000000001</c:v>
                </c:pt>
                <c:pt idx="52">
                  <c:v>128.30000000000001</c:v>
                </c:pt>
                <c:pt idx="53">
                  <c:v>128.30000000000001</c:v>
                </c:pt>
                <c:pt idx="54">
                  <c:v>128.30000000000001</c:v>
                </c:pt>
                <c:pt idx="55">
                  <c:v>128.30000000000001</c:v>
                </c:pt>
                <c:pt idx="56">
                  <c:v>128.30000000000001</c:v>
                </c:pt>
                <c:pt idx="57">
                  <c:v>128.30000000000001</c:v>
                </c:pt>
                <c:pt idx="58">
                  <c:v>128.30000000000001</c:v>
                </c:pt>
                <c:pt idx="59">
                  <c:v>128.30000000000001</c:v>
                </c:pt>
                <c:pt idx="60">
                  <c:v>128.30000000000001</c:v>
                </c:pt>
                <c:pt idx="61">
                  <c:v>128.30000000000001</c:v>
                </c:pt>
                <c:pt idx="62">
                  <c:v>128.30000000000001</c:v>
                </c:pt>
                <c:pt idx="63">
                  <c:v>128.30000000000001</c:v>
                </c:pt>
                <c:pt idx="64">
                  <c:v>128.30000000000001</c:v>
                </c:pt>
                <c:pt idx="65">
                  <c:v>128.30000000000001</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130.9</c:v>
                </c:pt>
                <c:pt idx="6">
                  <c:v>130.9</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2.9</c:v>
                </c:pt>
                <c:pt idx="6">
                  <c:v>2.9</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6" t="str">
        <f>Sprache!B8</f>
        <v>WPesti / V 8.3.38 / 19.12.2025                valable jusqu'à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TerraCalor-C-P-150-I</v>
      </c>
      <c r="C3" s="1229"/>
      <c r="D3" s="1229"/>
      <c r="E3" s="1229"/>
      <c r="F3" s="1229"/>
      <c r="G3" s="1229"/>
      <c r="H3" s="1230"/>
      <c r="K3" s="6" t="s">
        <v>3474</v>
      </c>
      <c r="L3" s="7">
        <f>IF(JAZcalc,JAZcalc!O3,IF(H7=0,1,MATCH(H7,K5:K17,0)))</f>
        <v>1</v>
      </c>
      <c r="M3" s="1237">
        <f>H7</f>
        <v>0</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Pompe à chaleur sol/eau</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Puissance électrique soutirée par pompe de sonde: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xml:space="preserve">Nombre: </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xml:space="preserve">Longueur: </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141.30000000000001</v>
      </c>
      <c r="Y17" s="58" t="str">
        <f>"Q 10/35:"</f>
        <v>Q 10/35:</v>
      </c>
      <c r="Z17" s="60">
        <f>IF(WPArt=4,W52,)</f>
        <v>0</v>
      </c>
      <c r="AA17" s="58" t="str">
        <f>"Q 0/35:"</f>
        <v>Q 0/35:</v>
      </c>
      <c r="AB17" s="60">
        <f>IF(OR(WPArt=3,WPArt=5),W52,)</f>
        <v>141.30000000000001</v>
      </c>
      <c r="AC17" s="58" t="str">
        <f>"Q 20/35:"</f>
        <v>Q 20/35:</v>
      </c>
      <c r="AD17" s="60">
        <f>X17</f>
        <v>141.30000000000001</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2">
        <f>IF(JAZcalc,JAZcalc!D21,WP!C18)</f>
        <v>0</v>
      </c>
      <c r="D18" s="1223"/>
      <c r="E18" s="998" t="str">
        <f>IF(JAZcalc,JAZcalc!F21,WP!E18)</f>
        <v>Entrées dans "Spez"</v>
      </c>
      <c r="F18" s="968" t="str">
        <f>IF(SpezWP,IF(Spez!E5&lt;&gt;"",Spez!E5,""),"Hersteller:  ")</f>
        <v xml:space="preserve">Hersteller:  </v>
      </c>
      <c r="G18" s="1224" t="str">
        <f>IF(JAZcalc,JAZcalc!H21,WP!G18)</f>
        <v>Eigene Werte</v>
      </c>
      <c r="H18" s="1225"/>
      <c r="J18" s="5" t="b">
        <f>IF(OR(E18=0,E18="",E18=P50,E18=P52),FALSE,TRUE)</f>
        <v>1</v>
      </c>
      <c r="K18" s="838" t="s">
        <v>2311</v>
      </c>
      <c r="L18" s="88"/>
      <c r="M18" s="84">
        <v>0</v>
      </c>
      <c r="N18" s="75" t="s">
        <v>2948</v>
      </c>
      <c r="O18" s="19"/>
      <c r="P18" s="5"/>
      <c r="Q18" s="48" t="str">
        <f>INDEX(Z5:Z13,WPArt,1)</f>
        <v>Température de dimensionnement des sondes (optionnel, calcul externe)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6">
        <f>IF(JAZcalc,JAZcalc!H22,WP!G19)</f>
        <v>0</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29.437500000000004</v>
      </c>
      <c r="Y19" s="66" t="s">
        <v>2950</v>
      </c>
      <c r="Z19" s="67">
        <f>IF(Z18&gt;0,Z17/Z18,0)</f>
        <v>0</v>
      </c>
      <c r="AA19" s="66" t="s">
        <v>2949</v>
      </c>
      <c r="AB19" s="67">
        <f>IF(AB18&gt;0,AB17/AB18,0)</f>
        <v>29.437500000000004</v>
      </c>
      <c r="AC19" s="66" t="s">
        <v>2548</v>
      </c>
      <c r="AD19" s="67">
        <f>IF(AD18&gt;0,AD17/AD18,0)</f>
        <v>29.437500000000004</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3" t="str">
        <f>IF(JAZcalc,JAZcalc!G23,WP!F20)</f>
        <v>Pompe à chaleur sol/eau vitesse variable</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choisir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choisir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141.3kW / 4.8</v>
      </c>
      <c r="J26" s="5" t="str">
        <f ca="1">IF(OR(WPArt=2,WPArt=6),IF(WP_Daten!O5&gt;0,FIXED(WP_Daten!O5,1)&amp;"kW / "&amp;FIXED(WP_Daten!P5,1),""),IF(OR(WPArt=3,WPArt=5),FIXED(WP_Daten!W5,1)&amp;"kW / "&amp;FIXED(WP_Daten!X5,1),IF(WPArt=4,FIXED(WP_Daten!AA5,1)&amp;"kW / "&amp;FIXED(WP_Daten!AB5,1),FIXED(WP_Daten!AA5,1)&amp;"kW / "&amp;FIXED(WP_Daten!AB5,1))))</f>
        <v>141.3kW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3650</v>
      </c>
      <c r="D27" s="529">
        <f>IF(JAZcalc,JAZcalc!E30,WP!D27)</f>
        <v>0</v>
      </c>
      <c r="E27" s="529">
        <f>IF(JAZcalc,JAZcalc!F30,WP!E27)</f>
        <v>0</v>
      </c>
      <c r="F27" s="529">
        <f>IF(JAZcalc,JAZcalc!G30,WP!F27)</f>
        <v>0</v>
      </c>
      <c r="G27" s="535">
        <f>IF(JAZcalc,JAZcalc!H30,WP!G27)</f>
        <v>0</v>
      </c>
      <c r="H27" s="530">
        <f>IF(JAZcalc,JAZcalc!I30,WP!H27)</f>
        <v>141.30000000000001</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3650</v>
      </c>
      <c r="D29" s="116"/>
      <c r="E29" s="529">
        <f>IF(JAZcalc,JAZcalc!F32,WP!E29)</f>
        <v>0</v>
      </c>
      <c r="F29" s="116"/>
      <c r="G29" s="529">
        <f>IF(JAZcalc,JAZcalc!H32,WP!G29)</f>
        <v>0</v>
      </c>
      <c r="H29" s="530">
        <f>IF(JAZcalc,JAZcalc!I32,WP!H29)</f>
        <v>130.9</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0</v>
      </c>
      <c r="F30" s="520"/>
      <c r="G30" s="531">
        <f>IF(JAZcalc,JAZcalc!H33,WP!G30)</f>
        <v>0</v>
      </c>
      <c r="H30" s="532">
        <f>IF(JAZcalc,JAZcalc!I33,WP!H30)</f>
        <v>2.9</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2.9</v>
      </c>
      <c r="Y31" s="58" t="str">
        <f>"COP 10/55:"</f>
        <v>COP 10/55:</v>
      </c>
      <c r="Z31" s="59">
        <f>W51</f>
        <v>2.9</v>
      </c>
      <c r="AA31" s="58" t="str">
        <f>"COP B0/W55:"</f>
        <v>COP B0/W55:</v>
      </c>
      <c r="AB31" s="59">
        <f>W51</f>
        <v>2.9</v>
      </c>
      <c r="AC31" s="58" t="str">
        <f>"COP 20/55:"</f>
        <v>COP 20/55:</v>
      </c>
      <c r="AD31" s="59">
        <f>X31</f>
        <v>2.9</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Sondes géothermiques:</v>
      </c>
      <c r="D32" s="116" t="str">
        <f>IF(WPArt=3,Sprache!B72,IF(WPArt=5,"W/m2",""))</f>
        <v xml:space="preserve">Nombre: </v>
      </c>
      <c r="E32" s="535">
        <f>IF(JAZcalc,IF(WPArt=3,IF(JAZcalc!F35="",1,JAZcalc!F35),JAZcalc!F35),IF(WPArt=3,IF(WP!E32="",1,WP!E32),WP!E32))</f>
        <v>1</v>
      </c>
      <c r="F32" s="116" t="str">
        <f>IF(WPArt=3,Sprache!B77,IF(WPArt=5,Sprache!B188,""))</f>
        <v xml:space="preserve">Longueur: </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2.6497865853658533</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2.5761814024390244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2.6497865853658533</v>
      </c>
      <c r="AA37" s="109" t="s">
        <v>713</v>
      </c>
      <c r="AB37" s="110" t="e">
        <f>IF(AB33=0,0,MAX(MIN(Etaw*AB33,Max_JAZww),0.5))</f>
        <v>#DIV/0!</v>
      </c>
      <c r="AC37" s="25" t="s">
        <v>713</v>
      </c>
      <c r="AD37" s="110">
        <f>IF(AD33=0,0,MAX(MIN(Etaw*AD33,Max_JAZww),0.5))</f>
        <v>2.5761814024390244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1.717454268292683</v>
      </c>
      <c r="W39" s="66" t="str">
        <f>"COP "&amp;MIN(45,TVL)&amp;"/W"&amp;IF(M48,M48,55)&amp;":"</f>
        <v>COP 0/W60:</v>
      </c>
      <c r="X39" s="67">
        <f>X31*1/IF(X19&gt;0,(X20/1000/X19+1),1)*((IF(M48,M48,55)+273)*(55-0)/((55+273)*(IF(M48,M48,55)-MIN(45,TVL))))</f>
        <v>2.6988567073170731</v>
      </c>
      <c r="Y39" s="66" t="str">
        <f>"COP "&amp;MIN(45,TVL)&amp;"/W"&amp;IF(M48,M48,55)&amp;":"</f>
        <v>COP 0/W60:</v>
      </c>
      <c r="Z39" s="67">
        <f>Z31*1/IF(Z19&gt;0,(Z20/1000/Z19+1),1)*((IF(_Tww1&lt;&gt;0,_Tww1,55)+273)*(55-10)/((55+273)*(IF(_Tww1&lt;&gt;0,_Tww1,55)-IF(MIN(45,TVL)&lt;&gt;"",MIN(45,TVL),10))))</f>
        <v>2.2081554878048779</v>
      </c>
      <c r="AA39" s="66" t="str">
        <f>"COP "&amp;MIN(45,TVL)&amp;"/W"&amp;IF(M48,M48,55)&amp;":"</f>
        <v>COP 0/W60:</v>
      </c>
      <c r="AB39" s="67">
        <f>AB31*1/IF(AB19&gt;0,(AB20/1000/AB19+1),1)*((IF(M48,M48,55)+273)*(55-0)/((55+273)*(IF(M48,M48,55)-MIN(45,TVL))))</f>
        <v>2.6988567073170731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2.9</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141.30000000000001</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130.9</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130.9</v>
      </c>
      <c r="BB60" s="480" t="e">
        <f ca="1">INDEX(WP_BIN!$T$47:$CG$47,1,$S60)</f>
        <v>#VALUE!</v>
      </c>
      <c r="BC60" s="480">
        <f ca="1">INDEX(WP_BIN!$T$54:$CG$54,1,$S60)</f>
        <v>0</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3940</v>
      </c>
      <c r="H61" s="191" t="e">
        <f ca="1">IF(J29=FALSE,"",IF(Kategorie&gt;1,MAX(0,AI128)*(24-Sperrzeit)/24,))</f>
        <v>#VALUE!</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130.9</v>
      </c>
      <c r="BB61" s="480" t="e">
        <f ca="1">INDEX(WP_BIN!$T$47:$CG$47,1,$S61)</f>
        <v>#VALUE!</v>
      </c>
      <c r="BC61" s="480">
        <f ca="1">INDEX(WP_BIN!$T$54:$CG$54,1,$S61)</f>
        <v>0</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130.9</v>
      </c>
      <c r="BB62" s="480" t="e">
        <f ca="1">INDEX(WP_BIN!$T$47:$CG$47,1,$S62)</f>
        <v>#VALUE!</v>
      </c>
      <c r="BC62" s="480">
        <f ca="1">INDEX(WP_BIN!$T$54:$CG$54,1,$S62)</f>
        <v>0</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130.9</v>
      </c>
      <c r="BB63" s="480" t="e">
        <f ca="1">INDEX(WP_BIN!$T$47:$CG$47,1,$S63)</f>
        <v>#VALUE!</v>
      </c>
      <c r="BC63" s="480">
        <f ca="1">INDEX(WP_BIN!$T$54:$CG$54,1,$S63)</f>
        <v>0</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130.9</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130.9</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130.9</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130.9</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130.9</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130.9</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130.9</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130.9</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130.9</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130.9</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130.9</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130.9</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130.9</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130.9</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130.9</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130.9</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130.9</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130.9</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130.9</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130.9</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130.9</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130.9</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130.9</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130.9</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130.9</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130.9</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130.9</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130.9</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130.9</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130.9</v>
      </c>
      <c r="BB93" s="480" t="e">
        <f ca="1">INDEX(WP_BIN!$T$47:$CG$47,1,$S93)</f>
        <v>#VALUE!</v>
      </c>
      <c r="BC93" s="480">
        <f ca="1">INDEX(WP_BIN!$T$54:$CG$54,1,$S93)</f>
        <v>0.20405680874830689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130.9</v>
      </c>
      <c r="BB94" s="480" t="e">
        <f ca="1">INDEX(WP_BIN!$T$47:$CG$47,1,$S94)</f>
        <v>#VALUE!</v>
      </c>
      <c r="BC94" s="480">
        <f ca="1">INDEX(WP_BIN!$T$54:$CG$54,1,$S94)</f>
        <v>0.40892767424155985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130.9</v>
      </c>
      <c r="BB95" s="480" t="e">
        <f ca="1">INDEX(WP_BIN!$T$47:$CG$47,1,$S95)</f>
        <v>#VALUE!</v>
      </c>
      <c r="BC95" s="480">
        <f ca="1">INDEX(WP_BIN!$T$54:$CG$54,1,$S95)</f>
        <v>0.61466143988445554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130.9</v>
      </c>
      <c r="BB96" s="480" t="e">
        <f ca="1">INDEX(WP_BIN!$T$47:$CG$47,1,$S96)</f>
        <v>#VALUE!</v>
      </c>
      <c r="BC96" s="480">
        <f ca="1">INDEX(WP_BIN!$T$54:$CG$54,1,$S96)</f>
        <v>0.8213109362984008</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130.9</v>
      </c>
      <c r="BB97" s="480" t="e">
        <f ca="1">INDEX(WP_BIN!$T$47:$CG$47,1,$S97)</f>
        <v>#VALUE!</v>
      </c>
      <c r="BC97" s="480">
        <f ca="1">INDEX(WP_BIN!$T$54:$CG$54,1,$S97)</f>
        <v>1.0289333966565861</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130.9</v>
      </c>
      <c r="BB98" s="480" t="e">
        <f ca="1">INDEX(WP_BIN!$T$47:$CG$47,1,$S98)</f>
        <v>#VALUE!</v>
      </c>
      <c r="BC98" s="480">
        <f ca="1">INDEX(WP_BIN!$T$54:$CG$54,1,$S98)</f>
        <v>1.2375909250405583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130.9</v>
      </c>
      <c r="BB99" s="480" t="e">
        <f ca="1">INDEX(WP_BIN!$T$47:$CG$47,1,$S99)</f>
        <v>#VALUE!</v>
      </c>
      <c r="BC99" s="480">
        <f ca="1">INDEX(WP_BIN!$T$54:$CG$54,1,$S99)</f>
        <v>1.4473510258867823</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130.9</v>
      </c>
      <c r="BB100" s="480" t="e">
        <f ca="1">INDEX(WP_BIN!$T$47:$CG$47,1,$S100)</f>
        <v>#VALUE!</v>
      </c>
      <c r="BC100" s="480">
        <f ca="1">INDEX(WP_BIN!$T$54:$CG$54,1,$S100)</f>
        <v>1.658287204026075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130.9</v>
      </c>
      <c r="BB101" s="480" t="e">
        <f ca="1">INDEX(WP_BIN!$T$47:$CG$47,1,$S101)</f>
        <v>#VALUE!</v>
      </c>
      <c r="BC101" s="480">
        <f ca="1">INDEX(WP_BIN!$T$54:$CG$54,1,$S101)</f>
        <v>1.8704796465466003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130.9</v>
      </c>
      <c r="BB102" s="480" t="e">
        <f ca="1">INDEX(WP_BIN!$T$47:$CG$47,1,$S102)</f>
        <v>#VALUE!</v>
      </c>
      <c r="BC102" s="480">
        <f ca="1">INDEX(WP_BIN!$T$54:$CG$54,1,$S102)</f>
        <v>2.0840159998005365</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130.9</v>
      </c>
      <c r="BB103" s="480" t="e">
        <f ca="1">INDEX(WP_BIN!$T$47:$CG$47,1,$S103)</f>
        <v>#VALUE!</v>
      </c>
      <c r="BC103" s="480">
        <f ca="1">INDEX(WP_BIN!$T$54:$CG$54,1,$S103)</f>
        <v>2.2989922574116988</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130.9</v>
      </c>
      <c r="BB104" s="480" t="e">
        <f ca="1">INDEX(WP_BIN!$T$47:$CG$47,1,$S104)</f>
        <v>#VALUE!</v>
      </c>
      <c r="BC104" s="480">
        <f ca="1">INDEX(WP_BIN!$T$54:$CG$54,1,$S104)</f>
        <v>2.5155137782354937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130.9</v>
      </c>
      <c r="BB105" s="480" t="e">
        <f ca="1">INDEX(WP_BIN!$T$47:$CG$47,1,$S105)</f>
        <v>#VALUE!</v>
      </c>
      <c r="BC105" s="480">
        <f ca="1">INDEX(WP_BIN!$T$54:$CG$54,1,$S105)</f>
        <v>2.7336964570128703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130.9</v>
      </c>
      <c r="BB106" s="480" t="e">
        <f ca="1">INDEX(WP_BIN!$T$47:$CG$47,1,$S106)</f>
        <v>#VALUE!</v>
      </c>
      <c r="BC106" s="480">
        <f ca="1">INDEX(WP_BIN!$T$54:$CG$54,1,$S106)</f>
        <v>2.7336964570128703</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130.9</v>
      </c>
      <c r="BB107" s="480" t="e">
        <f ca="1">INDEX(WP_BIN!$T$47:$CG$47,1,$S107)</f>
        <v>#VALUE!</v>
      </c>
      <c r="BC107" s="480">
        <f ca="1">INDEX(WP_BIN!$T$54:$CG$54,1,$S107)</f>
        <v>2.7336964570128703</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130.9</v>
      </c>
      <c r="BB108" s="480" t="e">
        <f ca="1">INDEX(WP_BIN!$T$47:$CG$47,1,$S108)</f>
        <v>#VALUE!</v>
      </c>
      <c r="BC108" s="480">
        <f ca="1">INDEX(WP_BIN!$T$54:$CG$54,1,$S108)</f>
        <v>2.7336964570128703</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130.9</v>
      </c>
      <c r="BB109" s="480" t="e">
        <f ca="1">INDEX(WP_BIN!$T$47:$CG$47,1,$S109)</f>
        <v>#VALUE!</v>
      </c>
      <c r="BC109" s="480">
        <f ca="1">INDEX(WP_BIN!$T$54:$CG$54,1,$S109)</f>
        <v>2.7336964570128703</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130.9</v>
      </c>
      <c r="BB110" s="480" t="e">
        <f ca="1">INDEX(WP_BIN!$T$47:$CG$47,1,$S110)</f>
        <v>#VALUE!</v>
      </c>
      <c r="BC110" s="480">
        <f ca="1">INDEX(WP_BIN!$T$54:$CG$54,1,$S110)</f>
        <v>2.7336964570128703</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130.9</v>
      </c>
      <c r="BB111" s="480" t="e">
        <f ca="1">INDEX(WP_BIN!$T$47:$CG$47,1,$S111)</f>
        <v>#VALUE!</v>
      </c>
      <c r="BC111" s="480">
        <f ca="1">INDEX(WP_BIN!$T$54:$CG$54,1,$S111)</f>
        <v>2.7336964570128703</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130.9</v>
      </c>
      <c r="BB112" s="480" t="e">
        <f ca="1">INDEX(WP_BIN!$T$47:$CG$47,1,$S112)</f>
        <v>#VALUE!</v>
      </c>
      <c r="BC112" s="480">
        <f ca="1">INDEX(WP_BIN!$T$54:$CG$54,1,$S112)</f>
        <v>2.7336964570128703</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130.9</v>
      </c>
      <c r="BB113" s="480" t="e">
        <f ca="1">INDEX(WP_BIN!$T$47:$CG$47,1,$S113)</f>
        <v>#VALUE!</v>
      </c>
      <c r="BC113" s="480">
        <f ca="1">INDEX(WP_BIN!$T$54:$CG$54,1,$S113)</f>
        <v>2.7336964570128703</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130.9</v>
      </c>
      <c r="BB114" s="480" t="e">
        <f ca="1">INDEX(WP_BIN!$T$47:$CG$47,1,$S114)</f>
        <v>#VALUE!</v>
      </c>
      <c r="BC114" s="480">
        <f ca="1">INDEX(WP_BIN!$T$54:$CG$54,1,$S114)</f>
        <v>2.7336964570128703</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130.9</v>
      </c>
      <c r="BB115" s="480" t="e">
        <f ca="1">INDEX(WP_BIN!$T$47:$CG$47,1,$S115)</f>
        <v>#VALUE!</v>
      </c>
      <c r="BC115" s="480">
        <f ca="1">INDEX(WP_BIN!$T$54:$CG$54,1,$S115)</f>
        <v>2.7336964570128703</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130.9</v>
      </c>
      <c r="BB116" s="480" t="e">
        <f ca="1">INDEX(WP_BIN!$T$47:$CG$47,1,$S116)</f>
        <v>#VALUE!</v>
      </c>
      <c r="BC116" s="480">
        <f ca="1">INDEX(WP_BIN!$T$54:$CG$54,1,$S116)</f>
        <v>2.7336964570128703</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130.9</v>
      </c>
      <c r="BB117" s="480" t="e">
        <f ca="1">INDEX(WP_BIN!$T$47:$CG$47,1,$S117)</f>
        <v>#VALUE!</v>
      </c>
      <c r="BC117" s="480">
        <f ca="1">INDEX(WP_BIN!$T$54:$CG$54,1,$S117)</f>
        <v>2.7336964570128703</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130.9</v>
      </c>
      <c r="BB118" s="480" t="e">
        <f ca="1">INDEX(WP_BIN!$T$47:$CG$47,1,$S118)</f>
        <v>#VALUE!</v>
      </c>
      <c r="BC118" s="480">
        <f ca="1">INDEX(WP_BIN!$T$54:$CG$54,1,$S118)</f>
        <v>2.7336964570128703</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130.9</v>
      </c>
      <c r="BB119" s="480" t="e">
        <f ca="1">INDEX(WP_BIN!$T$47:$CG$47,1,$S119)</f>
        <v>#VALUE!</v>
      </c>
      <c r="BC119" s="480">
        <f ca="1">INDEX(WP_BIN!$T$54:$CG$54,1,$S119)</f>
        <v>2.7336964570128703</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130.9</v>
      </c>
      <c r="BB120" s="480" t="e">
        <f ca="1">INDEX(WP_BIN!$T$47:$CG$47,1,$S120)</f>
        <v>#VALUE!</v>
      </c>
      <c r="BC120" s="480">
        <f ca="1">INDEX(WP_BIN!$T$54:$CG$54,1,$S120)</f>
        <v>2.7336964570128703</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130.9</v>
      </c>
      <c r="BB121" s="480" t="e">
        <f ca="1">INDEX(WP_BIN!$T$47:$CG$47,1,$S121)</f>
        <v>#VALUE!</v>
      </c>
      <c r="BC121" s="480">
        <f ca="1">INDEX(WP_BIN!$T$54:$CG$54,1,$S121)</f>
        <v>2.7336964570128703</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130.9</v>
      </c>
      <c r="BB122" s="480" t="e">
        <f ca="1">INDEX(WP_BIN!$T$47:$CG$47,1,$S122)</f>
        <v>#VALUE!</v>
      </c>
      <c r="BC122" s="480">
        <f ca="1">INDEX(WP_BIN!$T$54:$CG$54,1,$S122)</f>
        <v>2.7336964570128703</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130.9</v>
      </c>
      <c r="BB123" s="480" t="e">
        <f ca="1">INDEX(WP_BIN!$T$47:$CG$47,1,$S123)</f>
        <v>#VALUE!</v>
      </c>
      <c r="BC123" s="480">
        <f ca="1">INDEX(WP_BIN!$T$54:$CG$54,1,$S123)</f>
        <v>2.7336964570128703</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130.9</v>
      </c>
      <c r="BB124" s="480" t="e">
        <f ca="1">INDEX(WP_BIN!$T$47:$CG$47,1,$S124)</f>
        <v>#VALUE!</v>
      </c>
      <c r="BC124" s="480">
        <f ca="1">INDEX(WP_BIN!$T$54:$CG$54,1,$S124)</f>
        <v>2.7336964570128703</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130.9</v>
      </c>
      <c r="BB125" s="480" t="e">
        <f ca="1">INDEX(WP_BIN!$T$47:$CG$47,1,$S125)</f>
        <v>#VALUE!</v>
      </c>
      <c r="BC125" s="480">
        <f ca="1">INDEX(WP_BIN!$T$54:$CG$54,1,$S125)</f>
        <v>2.7336964570128703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2</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PAC</v>
      </c>
      <c r="C7" s="1161" t="s">
        <v>2086</v>
      </c>
      <c r="D7" s="1157" t="s">
        <v>3712</v>
      </c>
      <c r="E7" s="1158" t="s">
        <v>1515</v>
      </c>
    </row>
    <row r="8" spans="1:7" ht="23.4" x14ac:dyDescent="0.25">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5">
      <c r="A9" s="1159">
        <v>3</v>
      </c>
      <c r="B9" s="1160" t="str">
        <f t="shared" si="0"/>
        <v>Projet:</v>
      </c>
      <c r="C9" s="1161" t="s">
        <v>3473</v>
      </c>
      <c r="D9" s="1157" t="s">
        <v>3289</v>
      </c>
      <c r="E9" s="1158" t="s">
        <v>2536</v>
      </c>
    </row>
    <row r="10" spans="1:7" ht="13.2" customHeight="1" x14ac:dyDescent="0.25">
      <c r="A10" s="1159">
        <v>4</v>
      </c>
      <c r="B10" s="1160" t="str">
        <f t="shared" si="0"/>
        <v>Données concernant le bâtiment</v>
      </c>
      <c r="C10" s="1161" t="s">
        <v>731</v>
      </c>
      <c r="D10" s="1162" t="s">
        <v>1230</v>
      </c>
      <c r="E10" s="1158" t="s">
        <v>2953</v>
      </c>
    </row>
    <row r="11" spans="1:7" x14ac:dyDescent="0.25">
      <c r="A11" s="1159">
        <v>5</v>
      </c>
      <c r="B11" s="1160" t="str">
        <f t="shared" si="0"/>
        <v xml:space="preserve">Station climatique:    </v>
      </c>
      <c r="C11" s="1161" t="s">
        <v>733</v>
      </c>
      <c r="D11" s="1157" t="s">
        <v>1232</v>
      </c>
      <c r="E11" s="1158" t="s">
        <v>1516</v>
      </c>
    </row>
    <row r="12" spans="1:7" ht="23.4" x14ac:dyDescent="0.25">
      <c r="A12" s="1159">
        <v>6</v>
      </c>
      <c r="B12" s="1160" t="str">
        <f t="shared" si="0"/>
        <v>Surface de référence énergétique SRE</v>
      </c>
      <c r="C12" s="1161" t="s">
        <v>2340</v>
      </c>
      <c r="D12" s="1157" t="s">
        <v>1231</v>
      </c>
      <c r="E12" s="1158" t="s">
        <v>1517</v>
      </c>
    </row>
    <row r="13" spans="1:7" x14ac:dyDescent="0.25">
      <c r="A13" s="1159">
        <v>7</v>
      </c>
      <c r="B13" s="1160" t="str">
        <f t="shared" si="0"/>
        <v>Catégorie d'ouvrage</v>
      </c>
      <c r="C13" s="1161" t="s">
        <v>735</v>
      </c>
      <c r="D13" s="1157" t="s">
        <v>3672</v>
      </c>
      <c r="E13" s="1158" t="s">
        <v>1614</v>
      </c>
    </row>
    <row r="14" spans="1:7" ht="34.799999999999997" x14ac:dyDescent="0.25">
      <c r="A14" s="1159">
        <v>8</v>
      </c>
      <c r="B14" s="1160" t="str">
        <f t="shared" si="0"/>
        <v>Besoins de chaleur pour le chauffage selon SIA 380/1</v>
      </c>
      <c r="C14" s="1161" t="s">
        <v>740</v>
      </c>
      <c r="D14" s="1157" t="s">
        <v>1233</v>
      </c>
      <c r="E14" s="1158" t="s">
        <v>1615</v>
      </c>
    </row>
    <row r="15" spans="1:7" ht="23.4" x14ac:dyDescent="0.25">
      <c r="A15" s="1159">
        <v>9</v>
      </c>
      <c r="B15" s="1160" t="str">
        <f t="shared" si="0"/>
        <v>Déperditions par transmission selon SIA 380/1</v>
      </c>
      <c r="C15" s="1161" t="s">
        <v>743</v>
      </c>
      <c r="D15" s="1157" t="s">
        <v>1234</v>
      </c>
      <c r="E15" s="1158" t="s">
        <v>3897</v>
      </c>
    </row>
    <row r="16" spans="1:7" ht="23.4" x14ac:dyDescent="0.25">
      <c r="A16" s="1159">
        <v>10</v>
      </c>
      <c r="B16" s="1160" t="str">
        <f t="shared" si="0"/>
        <v>Déperditions par renouvellement d'air selon SIA 380/1</v>
      </c>
      <c r="C16" s="1161" t="s">
        <v>749</v>
      </c>
      <c r="D16" s="1157" t="s">
        <v>1235</v>
      </c>
      <c r="E16" s="1158" t="s">
        <v>3898</v>
      </c>
    </row>
    <row r="17" spans="1:6" ht="34.799999999999997" x14ac:dyDescent="0.25">
      <c r="A17" s="1159">
        <v>11</v>
      </c>
      <c r="B17" s="1160" t="str">
        <f t="shared" si="0"/>
        <v>Chauffage: pertes supplémentaires de distribution de chaleur</v>
      </c>
      <c r="C17" s="1161" t="s">
        <v>3642</v>
      </c>
      <c r="D17" s="1157" t="s">
        <v>1881</v>
      </c>
      <c r="E17" s="1158" t="s">
        <v>1616</v>
      </c>
    </row>
    <row r="18" spans="1:6" ht="23.4" x14ac:dyDescent="0.25">
      <c r="A18" s="1159">
        <v>12</v>
      </c>
      <c r="B18" s="1160" t="str">
        <f t="shared" si="0"/>
        <v>Durée de coupure d'alimentation de la PAC</v>
      </c>
      <c r="C18" s="1161" t="s">
        <v>3646</v>
      </c>
      <c r="D18" s="1157" t="s">
        <v>1469</v>
      </c>
      <c r="E18" s="1158" t="s">
        <v>808</v>
      </c>
    </row>
    <row r="19" spans="1:6" ht="23.4" customHeight="1" x14ac:dyDescent="0.25">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23.4" x14ac:dyDescent="0.25">
      <c r="A20" s="1159">
        <v>14</v>
      </c>
      <c r="B20" s="1160" t="str">
        <f t="shared" si="0"/>
        <v>Besoins de chaleur pour l'ECS selon SIA 380/1</v>
      </c>
      <c r="C20" s="1161" t="s">
        <v>1396</v>
      </c>
      <c r="D20" s="1157" t="s">
        <v>1879</v>
      </c>
      <c r="E20" s="1158" t="s">
        <v>1617</v>
      </c>
    </row>
    <row r="21" spans="1:6" ht="34.799999999999997" x14ac:dyDescent="0.25">
      <c r="A21" s="1159">
        <v>15</v>
      </c>
      <c r="B21" s="1160" t="str">
        <f t="shared" si="0"/>
        <v>Eau chaude sanitaire: pertes supplémentaires d'accumulation et de distribution</v>
      </c>
      <c r="C21" s="1161" t="s">
        <v>1400</v>
      </c>
      <c r="D21" s="1157" t="s">
        <v>1880</v>
      </c>
      <c r="E21" s="1158" t="s">
        <v>1618</v>
      </c>
    </row>
    <row r="22" spans="1:6" x14ac:dyDescent="0.25">
      <c r="A22" s="1159">
        <v>16</v>
      </c>
      <c r="B22" s="1160" t="str">
        <f t="shared" si="0"/>
        <v>Installation de pompe à chaleur</v>
      </c>
      <c r="C22" s="1161" t="s">
        <v>1407</v>
      </c>
      <c r="D22" s="1157" t="s">
        <v>1236</v>
      </c>
      <c r="E22" s="1158" t="s">
        <v>3899</v>
      </c>
    </row>
    <row r="23" spans="1:6" ht="23.4" x14ac:dyDescent="0.25">
      <c r="A23" s="1159">
        <v>17</v>
      </c>
      <c r="B23" s="1160" t="str">
        <f t="shared" si="0"/>
        <v>Nom et type de PAC</v>
      </c>
      <c r="C23" s="1161" t="s">
        <v>1412</v>
      </c>
      <c r="D23" s="1157" t="s">
        <v>1237</v>
      </c>
      <c r="E23" s="1158" t="s">
        <v>1619</v>
      </c>
    </row>
    <row r="24" spans="1:6" x14ac:dyDescent="0.25">
      <c r="A24" s="1159">
        <v>18</v>
      </c>
      <c r="B24" s="1160" t="str">
        <f t="shared" si="0"/>
        <v>choisir -&gt;</v>
      </c>
      <c r="C24" s="1161" t="s">
        <v>1238</v>
      </c>
      <c r="D24" s="1157" t="s">
        <v>1239</v>
      </c>
      <c r="E24" s="1158" t="s">
        <v>521</v>
      </c>
    </row>
    <row r="25" spans="1:6" x14ac:dyDescent="0.25">
      <c r="A25" s="1159">
        <v>19</v>
      </c>
      <c r="B25" s="1160" t="str">
        <f t="shared" si="0"/>
        <v xml:space="preserve">   Erreur!</v>
      </c>
      <c r="C25" s="1161" t="s">
        <v>1240</v>
      </c>
      <c r="D25" s="1157" t="s">
        <v>73</v>
      </c>
      <c r="E25" s="1158" t="s">
        <v>1620</v>
      </c>
    </row>
    <row r="26" spans="1:6" x14ac:dyDescent="0.25">
      <c r="A26" s="1159">
        <v>20</v>
      </c>
      <c r="B26" s="1160" t="str">
        <f t="shared" si="0"/>
        <v>Source de chaleur:</v>
      </c>
      <c r="C26" s="1161" t="s">
        <v>3316</v>
      </c>
      <c r="D26" s="1157" t="s">
        <v>1514</v>
      </c>
      <c r="E26" s="1158" t="s">
        <v>753</v>
      </c>
    </row>
    <row r="27" spans="1:6" ht="23.4" x14ac:dyDescent="0.25">
      <c r="A27" s="1159">
        <v>21</v>
      </c>
      <c r="B27" s="1160" t="str">
        <f t="shared" si="0"/>
        <v>Utilisation (chauffage ou eau chaude sanitaire)</v>
      </c>
      <c r="C27" s="1161" t="s">
        <v>3347</v>
      </c>
      <c r="D27" s="1157" t="s">
        <v>1882</v>
      </c>
      <c r="E27" s="1158" t="s">
        <v>3900</v>
      </c>
    </row>
    <row r="28" spans="1:6" ht="23.4" x14ac:dyDescent="0.25">
      <c r="A28" s="1159">
        <v>22</v>
      </c>
      <c r="B28" s="1160" t="str">
        <f t="shared" si="0"/>
        <v>Mode de fonctionnement de la PAC</v>
      </c>
      <c r="C28" s="1161" t="s">
        <v>3475</v>
      </c>
      <c r="D28" s="1157" t="s">
        <v>1241</v>
      </c>
      <c r="E28" s="1158" t="s">
        <v>50</v>
      </c>
    </row>
    <row r="29" spans="1:6" ht="23.4" x14ac:dyDescent="0.25">
      <c r="A29" s="1159">
        <v>23</v>
      </c>
      <c r="B29" s="1160" t="str">
        <f t="shared" si="0"/>
        <v>Accumulateur de chaleur</v>
      </c>
      <c r="C29" s="1161" t="s">
        <v>1242</v>
      </c>
      <c r="D29" s="1157" t="s">
        <v>1243</v>
      </c>
      <c r="E29" s="1158" t="s">
        <v>1621</v>
      </c>
    </row>
    <row r="30" spans="1:6" ht="23.4" x14ac:dyDescent="0.25">
      <c r="A30" s="1159">
        <v>24</v>
      </c>
      <c r="B30" s="1160" t="str">
        <f t="shared" si="0"/>
        <v>Commande de l'appoint électrique de chauffage</v>
      </c>
      <c r="C30" s="1161" t="s">
        <v>1244</v>
      </c>
      <c r="D30" s="1157" t="s">
        <v>1883</v>
      </c>
      <c r="E30" s="1158" t="s">
        <v>1622</v>
      </c>
    </row>
    <row r="31" spans="1:6" x14ac:dyDescent="0.25">
      <c r="A31" s="1159">
        <v>25</v>
      </c>
      <c r="B31" s="1160" t="str">
        <f t="shared" si="0"/>
        <v>Installation solaire</v>
      </c>
      <c r="C31" s="1161" t="s">
        <v>119</v>
      </c>
      <c r="D31" s="1157" t="s">
        <v>3277</v>
      </c>
      <c r="E31" s="1158" t="s">
        <v>3901</v>
      </c>
    </row>
    <row r="32" spans="1:6" x14ac:dyDescent="0.25">
      <c r="A32" s="1159">
        <v>26</v>
      </c>
      <c r="B32" s="1160" t="str">
        <f t="shared" si="0"/>
        <v>Résultats</v>
      </c>
      <c r="C32" s="1161" t="s">
        <v>3931</v>
      </c>
      <c r="D32" s="1157" t="s">
        <v>1245</v>
      </c>
      <c r="E32" s="1158" t="s">
        <v>3902</v>
      </c>
    </row>
    <row r="33" spans="1:5" ht="23.4" x14ac:dyDescent="0.25">
      <c r="A33" s="1159">
        <v>27</v>
      </c>
      <c r="B33" s="1160" t="str">
        <f t="shared" si="0"/>
        <v>Part d'énergie fossile d'appoint pour le chauffage</v>
      </c>
      <c r="C33" s="1161" t="s">
        <v>1246</v>
      </c>
      <c r="D33" s="1157" t="s">
        <v>1888</v>
      </c>
      <c r="E33" s="1158" t="s">
        <v>1623</v>
      </c>
    </row>
    <row r="34" spans="1:5" ht="23.4" x14ac:dyDescent="0.25">
      <c r="A34" s="1159">
        <v>28</v>
      </c>
      <c r="B34" s="1160" t="str">
        <f t="shared" si="0"/>
        <v>Part d'énergie électrique pour le chauffage</v>
      </c>
      <c r="C34" s="1161" t="s">
        <v>704</v>
      </c>
      <c r="D34" s="1157" t="s">
        <v>1886</v>
      </c>
      <c r="E34" s="1158" t="s">
        <v>1624</v>
      </c>
    </row>
    <row r="35" spans="1:5" ht="34.799999999999997" x14ac:dyDescent="0.25">
      <c r="A35" s="1159">
        <v>29</v>
      </c>
      <c r="B35" s="1160" t="str">
        <f t="shared" si="0"/>
        <v>Part non couverte des besoins de chaleur pour le chauffage</v>
      </c>
      <c r="C35" s="1161" t="s">
        <v>878</v>
      </c>
      <c r="D35" s="1157" t="s">
        <v>1884</v>
      </c>
      <c r="E35" s="1158" t="s">
        <v>1664</v>
      </c>
    </row>
    <row r="36" spans="1:5" ht="23.4" x14ac:dyDescent="0.25">
      <c r="A36" s="1159">
        <v>30</v>
      </c>
      <c r="B36" s="1160" t="str">
        <f t="shared" si="0"/>
        <v>Part d'énergie électrique pour l'ECS</v>
      </c>
      <c r="C36" s="1161" t="s">
        <v>703</v>
      </c>
      <c r="D36" s="1157" t="s">
        <v>1885</v>
      </c>
      <c r="E36" s="1158" t="s">
        <v>53</v>
      </c>
    </row>
    <row r="37" spans="1:5" ht="23.4" x14ac:dyDescent="0.25">
      <c r="A37" s="1159">
        <v>31</v>
      </c>
      <c r="B37" s="1160" t="str">
        <f t="shared" si="0"/>
        <v>Part d'énergie fossile d'appoint pour l'ECS</v>
      </c>
      <c r="C37" s="1161" t="s">
        <v>879</v>
      </c>
      <c r="D37" s="1157" t="s">
        <v>1887</v>
      </c>
      <c r="E37" s="1158" t="s">
        <v>54</v>
      </c>
    </row>
    <row r="38" spans="1:5" ht="34.799999999999997" x14ac:dyDescent="0.25">
      <c r="A38" s="1159">
        <v>32</v>
      </c>
      <c r="B38" s="1160" t="str">
        <f t="shared" si="0"/>
        <v>Pertes en mode chauffage (démarrage, accumulateur, etc.)</v>
      </c>
      <c r="C38" s="1161" t="s">
        <v>3934</v>
      </c>
      <c r="D38" s="1157" t="s">
        <v>593</v>
      </c>
      <c r="E38" s="1158" t="s">
        <v>1665</v>
      </c>
    </row>
    <row r="39" spans="1:5" ht="34.799999999999997" x14ac:dyDescent="0.25">
      <c r="A39" s="1159">
        <v>33</v>
      </c>
      <c r="B39" s="1160" t="str">
        <f t="shared" ref="B39:B70" si="1">IF(F39&lt;&gt;"",F39,INDEX($C$7:$F$713,A39,$C$2))</f>
        <v>Pertes en mode préparation d'ECS (démarrage, accumulateur, etc.)</v>
      </c>
      <c r="C39" s="1161" t="s">
        <v>3936</v>
      </c>
      <c r="D39" s="1157" t="s">
        <v>1889</v>
      </c>
      <c r="E39" s="1158" t="s">
        <v>1666</v>
      </c>
    </row>
    <row r="40" spans="1:5" ht="23.4" x14ac:dyDescent="0.25">
      <c r="A40" s="1159">
        <v>34</v>
      </c>
      <c r="B40" s="1160" t="str">
        <f t="shared" si="1"/>
        <v>Durée de fonctionnement de la pompe à chaleur</v>
      </c>
      <c r="C40" s="1161" t="s">
        <v>3939</v>
      </c>
      <c r="D40" s="1157" t="s">
        <v>594</v>
      </c>
      <c r="E40" s="1158" t="s">
        <v>1699</v>
      </c>
    </row>
    <row r="41" spans="1:5" ht="23.4" customHeight="1" x14ac:dyDescent="0.25">
      <c r="A41" s="1159">
        <v>35</v>
      </c>
      <c r="B41" s="1160" t="str">
        <f t="shared" si="1"/>
        <v>Part et COP annuel de la pompe à chaleur pour le chauffage</v>
      </c>
      <c r="C41" s="1161" t="s">
        <v>3943</v>
      </c>
      <c r="D41" s="1157" t="s">
        <v>595</v>
      </c>
      <c r="E41" s="1158" t="s">
        <v>760</v>
      </c>
    </row>
    <row r="42" spans="1:5" ht="23.4" x14ac:dyDescent="0.25">
      <c r="A42" s="1159">
        <v>36</v>
      </c>
      <c r="B42" s="1160" t="str">
        <f t="shared" si="1"/>
        <v>Part et COP annuel de la pompe à chaleur pour l'ECS</v>
      </c>
      <c r="C42" s="1161" t="s">
        <v>3947</v>
      </c>
      <c r="D42" s="1157" t="s">
        <v>1890</v>
      </c>
      <c r="E42" s="1158" t="s">
        <v>761</v>
      </c>
    </row>
    <row r="43" spans="1:5" ht="23.4" x14ac:dyDescent="0.25">
      <c r="A43" s="1159">
        <v>37</v>
      </c>
      <c r="B43" s="1160" t="str">
        <f t="shared" si="1"/>
        <v xml:space="preserve">Facteur de pondération pour le chauffage: </v>
      </c>
      <c r="C43" s="1161" t="s">
        <v>596</v>
      </c>
      <c r="D43" s="1157" t="s">
        <v>2702</v>
      </c>
      <c r="E43" s="1158" t="s">
        <v>762</v>
      </c>
    </row>
    <row r="44" spans="1:5" ht="23.4" x14ac:dyDescent="0.25">
      <c r="A44" s="1159">
        <v>38</v>
      </c>
      <c r="B44" s="1160" t="str">
        <f t="shared" si="1"/>
        <v>Facteur de pondération pour l'ECS</v>
      </c>
      <c r="C44" s="1161" t="s">
        <v>597</v>
      </c>
      <c r="D44" s="1157" t="s">
        <v>1891</v>
      </c>
      <c r="E44" s="1158" t="s">
        <v>763</v>
      </c>
    </row>
    <row r="45" spans="1:5" ht="23.4" x14ac:dyDescent="0.25">
      <c r="A45" s="1159">
        <v>39</v>
      </c>
      <c r="B45" s="1160" t="str">
        <f t="shared" si="1"/>
        <v>COP annuel pour chauffage et ECS (COPa [ch+ECS])</v>
      </c>
      <c r="C45" s="1161" t="s">
        <v>598</v>
      </c>
      <c r="D45" s="1157" t="s">
        <v>3403</v>
      </c>
      <c r="E45" s="1158" t="s">
        <v>764</v>
      </c>
    </row>
    <row r="46" spans="1:5" ht="34.799999999999997" x14ac:dyDescent="0.25">
      <c r="A46" s="1159">
        <v>40</v>
      </c>
      <c r="B46" s="1160" t="str">
        <f t="shared" si="1"/>
        <v>Elévation de température dans la PAC en conditions de test selon la norme</v>
      </c>
      <c r="C46" s="1161" t="s">
        <v>599</v>
      </c>
      <c r="D46" s="1157" t="s">
        <v>1892</v>
      </c>
      <c r="E46" s="1158" t="s">
        <v>3903</v>
      </c>
    </row>
    <row r="47" spans="1:5" ht="23.4" x14ac:dyDescent="0.25">
      <c r="A47" s="1159">
        <v>41</v>
      </c>
      <c r="B47" s="1160" t="str">
        <f t="shared" si="1"/>
        <v>Température de départ du chauffage:</v>
      </c>
      <c r="C47" s="1161" t="s">
        <v>600</v>
      </c>
      <c r="D47" s="1157" t="s">
        <v>601</v>
      </c>
      <c r="E47" s="1158" t="s">
        <v>765</v>
      </c>
    </row>
    <row r="48" spans="1:5" ht="23.4" x14ac:dyDescent="0.25">
      <c r="A48" s="1159">
        <v>42</v>
      </c>
      <c r="B48" s="1160" t="str">
        <f t="shared" si="1"/>
        <v>Température de retour du chauffage:</v>
      </c>
      <c r="C48" s="1161" t="s">
        <v>1596</v>
      </c>
      <c r="D48" s="1157" t="s">
        <v>1597</v>
      </c>
      <c r="E48" s="1158" t="s">
        <v>766</v>
      </c>
    </row>
    <row r="49" spans="1:5" ht="34.799999999999997" x14ac:dyDescent="0.25">
      <c r="A49" s="1159">
        <v>43</v>
      </c>
      <c r="B49" s="1160" t="str">
        <f t="shared" si="1"/>
        <v>Différence de température accu - départ chauffage</v>
      </c>
      <c r="C49" s="1161" t="s">
        <v>1875</v>
      </c>
      <c r="D49" s="1157" t="s">
        <v>1893</v>
      </c>
      <c r="E49" s="1158" t="s">
        <v>767</v>
      </c>
    </row>
    <row r="50" spans="1:5" ht="34.799999999999997" x14ac:dyDescent="0.25">
      <c r="A50" s="1159">
        <v>44</v>
      </c>
      <c r="B50" s="1160" t="str">
        <f t="shared" si="1"/>
        <v>Température de commutation pour fonctionnement bivalent alternatif</v>
      </c>
      <c r="C50" s="1161" t="s">
        <v>1876</v>
      </c>
      <c r="D50" s="1157" t="s">
        <v>3164</v>
      </c>
      <c r="E50" s="1158" t="s">
        <v>1460</v>
      </c>
    </row>
    <row r="51" spans="1:5" ht="23.4" x14ac:dyDescent="0.25">
      <c r="A51" s="1159">
        <v>45</v>
      </c>
      <c r="B51" s="1160" t="str">
        <f t="shared" si="1"/>
        <v>Type d'appoint électrique pour ECS :</v>
      </c>
      <c r="C51" s="1161" t="s">
        <v>2107</v>
      </c>
      <c r="D51" s="1157" t="s">
        <v>2106</v>
      </c>
      <c r="E51" s="1158" t="s">
        <v>768</v>
      </c>
    </row>
    <row r="52" spans="1:5" ht="34.799999999999997" x14ac:dyDescent="0.25">
      <c r="A52" s="1159">
        <v>46</v>
      </c>
      <c r="B52" s="1160" t="str">
        <f t="shared" si="1"/>
        <v>Température ECS garantie sans appoint électrique :</v>
      </c>
      <c r="C52" s="1161" t="s">
        <v>2108</v>
      </c>
      <c r="D52" s="1157" t="s">
        <v>3624</v>
      </c>
      <c r="E52" s="1158" t="s">
        <v>769</v>
      </c>
    </row>
    <row r="53" spans="1:5" ht="23.4" x14ac:dyDescent="0.25">
      <c r="A53" s="1159">
        <v>47</v>
      </c>
      <c r="B53" s="1160" t="str">
        <f t="shared" si="1"/>
        <v>Température ECS avec postchauffage électrique:</v>
      </c>
      <c r="C53" s="1161" t="s">
        <v>2109</v>
      </c>
      <c r="D53" s="1157" t="s">
        <v>2703</v>
      </c>
      <c r="E53" s="1158" t="s">
        <v>1391</v>
      </c>
    </row>
    <row r="54" spans="1:5" ht="23.4" x14ac:dyDescent="0.25">
      <c r="A54" s="1159">
        <v>48</v>
      </c>
      <c r="B54" s="1160" t="str">
        <f t="shared" si="1"/>
        <v>Capacité de l'accumulateur d'ECS</v>
      </c>
      <c r="C54" s="1161" t="s">
        <v>2110</v>
      </c>
      <c r="D54" s="1157" t="s">
        <v>1894</v>
      </c>
      <c r="E54" s="1158" t="s">
        <v>1392</v>
      </c>
    </row>
    <row r="55" spans="1:5" x14ac:dyDescent="0.25">
      <c r="A55" s="1159">
        <v>49</v>
      </c>
      <c r="B55" s="1160" t="str">
        <f t="shared" si="1"/>
        <v>Surface des absorbeurs</v>
      </c>
      <c r="C55" s="1161" t="s">
        <v>928</v>
      </c>
      <c r="D55" s="1157" t="s">
        <v>1895</v>
      </c>
      <c r="E55" s="1158" t="s">
        <v>1461</v>
      </c>
    </row>
    <row r="56" spans="1:5" ht="23.4" x14ac:dyDescent="0.25">
      <c r="A56" s="1159">
        <v>50</v>
      </c>
      <c r="B56" s="1160" t="str">
        <f t="shared" si="1"/>
        <v>orientation / inclinaison des collecteurs</v>
      </c>
      <c r="C56" s="1161" t="s">
        <v>1211</v>
      </c>
      <c r="D56" s="1157" t="s">
        <v>2549</v>
      </c>
      <c r="E56" s="1158" t="s">
        <v>1462</v>
      </c>
    </row>
    <row r="57" spans="1:5" ht="23.4" x14ac:dyDescent="0.25">
      <c r="A57" s="1159">
        <v>51</v>
      </c>
      <c r="B57" s="1160" t="str">
        <f t="shared" si="1"/>
        <v>Apport net par m2 d'absorbeur</v>
      </c>
      <c r="C57" s="1161" t="s">
        <v>931</v>
      </c>
      <c r="D57" s="1157" t="s">
        <v>3673</v>
      </c>
      <c r="E57" s="1158" t="s">
        <v>1463</v>
      </c>
    </row>
    <row r="58" spans="1:5" ht="23.4" x14ac:dyDescent="0.25">
      <c r="A58" s="1159">
        <v>52</v>
      </c>
      <c r="B58" s="1160" t="str">
        <f t="shared" si="1"/>
        <v>Altitude par rapport au niveau de la mer</v>
      </c>
      <c r="C58" s="1161" t="s">
        <v>932</v>
      </c>
      <c r="D58" s="1157" t="s">
        <v>2436</v>
      </c>
      <c r="E58" s="1158" t="s">
        <v>1393</v>
      </c>
    </row>
    <row r="59" spans="1:5" ht="23.4" x14ac:dyDescent="0.25">
      <c r="A59" s="1159">
        <v>53</v>
      </c>
      <c r="B59" s="1160" t="str">
        <f t="shared" si="1"/>
        <v>Taux de couverture solaire pour l'ECS</v>
      </c>
      <c r="C59" s="1161" t="s">
        <v>120</v>
      </c>
      <c r="D59" s="1157" t="s">
        <v>1896</v>
      </c>
      <c r="E59" s="1158" t="s">
        <v>1394</v>
      </c>
    </row>
    <row r="60" spans="1:5" ht="23.4" x14ac:dyDescent="0.25">
      <c r="A60" s="1159">
        <v>54</v>
      </c>
      <c r="B60" s="1160" t="str">
        <f t="shared" si="1"/>
        <v>Taux de couverture solaire pour le chauffage</v>
      </c>
      <c r="C60" s="1161" t="s">
        <v>3669</v>
      </c>
      <c r="D60" s="1157" t="s">
        <v>1897</v>
      </c>
      <c r="E60" s="1158" t="s">
        <v>1686</v>
      </c>
    </row>
    <row r="61" spans="1:5" x14ac:dyDescent="0.25">
      <c r="A61" s="1159">
        <v>55</v>
      </c>
      <c r="B61" s="1160" t="str">
        <f t="shared" si="1"/>
        <v>Pompe à chaleur air/eau</v>
      </c>
      <c r="C61" s="1161" t="s">
        <v>1592</v>
      </c>
      <c r="D61" s="1157" t="s">
        <v>1877</v>
      </c>
      <c r="E61" s="1158" t="s">
        <v>1687</v>
      </c>
    </row>
    <row r="62" spans="1:5" ht="23.4" x14ac:dyDescent="0.25">
      <c r="A62" s="1159">
        <v>56</v>
      </c>
      <c r="B62" s="1160" t="str">
        <f t="shared" si="1"/>
        <v>Pompe à chaleur sol/eau</v>
      </c>
      <c r="C62" s="1161" t="s">
        <v>720</v>
      </c>
      <c r="D62" s="1157" t="s">
        <v>1878</v>
      </c>
      <c r="E62" s="1158" t="s">
        <v>1062</v>
      </c>
    </row>
    <row r="63" spans="1:5" ht="29.4" customHeight="1" x14ac:dyDescent="0.25">
      <c r="A63" s="1159">
        <v>57</v>
      </c>
      <c r="B63" s="1160" t="str">
        <f t="shared" si="1"/>
        <v>Pompe à chaleur eau/eau</v>
      </c>
      <c r="C63" s="1161" t="s">
        <v>726</v>
      </c>
      <c r="D63" s="1157" t="s">
        <v>2713</v>
      </c>
      <c r="E63" s="1158" t="s">
        <v>1688</v>
      </c>
    </row>
    <row r="64" spans="1:5" x14ac:dyDescent="0.25">
      <c r="A64" s="1159">
        <v>58</v>
      </c>
      <c r="B64" s="1160" t="str">
        <f t="shared" si="1"/>
        <v>PAC avec collecteur terrestre</v>
      </c>
      <c r="C64" s="1161" t="s">
        <v>1222</v>
      </c>
      <c r="D64" s="1157" t="s">
        <v>1191</v>
      </c>
      <c r="E64" s="1158" t="s">
        <v>1689</v>
      </c>
    </row>
    <row r="65" spans="1:5" ht="34.799999999999997" x14ac:dyDescent="0.25">
      <c r="A65" s="1159">
        <v>59</v>
      </c>
      <c r="B65" s="1160" t="str">
        <f t="shared" si="1"/>
        <v>COP aux conditions normalisées 7 °C / 50°C (A7 / W50):</v>
      </c>
      <c r="C65" s="1161" t="s">
        <v>2714</v>
      </c>
      <c r="D65" s="1157" t="s">
        <v>1192</v>
      </c>
      <c r="E65" s="1158" t="s">
        <v>1690</v>
      </c>
    </row>
    <row r="66" spans="1:5" ht="34.799999999999997" x14ac:dyDescent="0.25">
      <c r="A66" s="1159">
        <v>60</v>
      </c>
      <c r="B66" s="1160" t="str">
        <f t="shared" si="1"/>
        <v>COP aux conditions normalisées 7 °C / 50°C (A7 / W50):</v>
      </c>
      <c r="C66" s="1161" t="s">
        <v>2714</v>
      </c>
      <c r="D66" s="1157" t="s">
        <v>1192</v>
      </c>
      <c r="E66" s="1158" t="s">
        <v>1690</v>
      </c>
    </row>
    <row r="67" spans="1:5" ht="23.4" x14ac:dyDescent="0.25">
      <c r="A67" s="1159">
        <v>61</v>
      </c>
      <c r="B67" s="1160" t="str">
        <f t="shared" si="1"/>
        <v>Puissance électrique soutirée par pompe de sonde:</v>
      </c>
      <c r="C67" s="1161" t="s">
        <v>723</v>
      </c>
      <c r="D67" s="1157" t="s">
        <v>1898</v>
      </c>
      <c r="E67" s="1158" t="s">
        <v>1691</v>
      </c>
    </row>
    <row r="68" spans="1:5" ht="23.4" x14ac:dyDescent="0.25">
      <c r="A68" s="1159">
        <v>62</v>
      </c>
      <c r="B68" s="1160" t="str">
        <f t="shared" si="1"/>
        <v>COP aux conditions normalisées (W10 / W50):</v>
      </c>
      <c r="C68" s="1161" t="s">
        <v>2715</v>
      </c>
      <c r="D68" s="1157" t="s">
        <v>1193</v>
      </c>
      <c r="E68" s="1158" t="s">
        <v>1692</v>
      </c>
    </row>
    <row r="69" spans="1:5" ht="23.4" x14ac:dyDescent="0.25">
      <c r="A69" s="1159">
        <v>63</v>
      </c>
      <c r="B69" s="1160" t="str">
        <f t="shared" si="1"/>
        <v>Température de la source (entrée PAC)</v>
      </c>
      <c r="C69" s="1161" t="s">
        <v>3341</v>
      </c>
      <c r="D69" s="1157" t="s">
        <v>3342</v>
      </c>
      <c r="E69" s="1158" t="s">
        <v>3343</v>
      </c>
    </row>
    <row r="70" spans="1:5" ht="37.200000000000003" customHeight="1" x14ac:dyDescent="0.25">
      <c r="A70" s="1159">
        <v>64</v>
      </c>
      <c r="B70" s="1160" t="str">
        <f t="shared" si="1"/>
        <v>Puissance électrique soutirée par pompe saumure:</v>
      </c>
      <c r="C70" s="1161" t="s">
        <v>1219</v>
      </c>
      <c r="D70" s="1157" t="s">
        <v>685</v>
      </c>
      <c r="E70" s="1158" t="s">
        <v>1693</v>
      </c>
    </row>
    <row r="71" spans="1:5" ht="34.799999999999997" x14ac:dyDescent="0.25">
      <c r="A71" s="1159">
        <v>65</v>
      </c>
      <c r="B71" s="1160" t="str">
        <f t="shared" ref="B71:B84" si="2">IF(F71&lt;&gt;"",F71,INDEX($C$7:$F$713,A71,$C$2))</f>
        <v>COP aux conditions normalisées -7 °C / 35°C (A-7 / W35):</v>
      </c>
      <c r="C71" s="1161" t="s">
        <v>2111</v>
      </c>
      <c r="D71" s="1157" t="s">
        <v>2229</v>
      </c>
      <c r="E71" s="1158" t="s">
        <v>1694</v>
      </c>
    </row>
    <row r="72" spans="1:5" x14ac:dyDescent="0.25">
      <c r="A72" s="1159">
        <v>66</v>
      </c>
      <c r="B72" s="1160" t="str">
        <f t="shared" si="2"/>
        <v xml:space="preserve">Nombre: </v>
      </c>
      <c r="C72" s="1161" t="s">
        <v>1502</v>
      </c>
      <c r="D72" s="1157" t="s">
        <v>1503</v>
      </c>
      <c r="E72" s="1158" t="s">
        <v>1504</v>
      </c>
    </row>
    <row r="73" spans="1:5" ht="23.4" x14ac:dyDescent="0.25">
      <c r="A73" s="1159">
        <v>67</v>
      </c>
      <c r="B73" s="1160" t="str">
        <f t="shared" si="2"/>
        <v>COP aux conditions normalisées (W10 / W35):</v>
      </c>
      <c r="C73" s="1161" t="s">
        <v>2112</v>
      </c>
      <c r="D73" s="1157" t="s">
        <v>2230</v>
      </c>
      <c r="E73" s="1158" t="s">
        <v>1695</v>
      </c>
    </row>
    <row r="74" spans="1:5" x14ac:dyDescent="0.25">
      <c r="A74" s="1159">
        <v>68</v>
      </c>
      <c r="B74" s="1160" t="str">
        <f t="shared" si="2"/>
        <v>Surface de collecteurs</v>
      </c>
      <c r="C74" s="1161" t="s">
        <v>1223</v>
      </c>
      <c r="D74" s="1157" t="s">
        <v>1335</v>
      </c>
      <c r="E74" s="1158" t="s">
        <v>1063</v>
      </c>
    </row>
    <row r="75" spans="1:5" x14ac:dyDescent="0.25">
      <c r="A75" s="1159">
        <v>69</v>
      </c>
      <c r="B75" s="1160" t="str">
        <f t="shared" si="2"/>
        <v>choisir -&gt;</v>
      </c>
      <c r="C75" s="1161" t="s">
        <v>1492</v>
      </c>
      <c r="D75" s="1157" t="s">
        <v>1239</v>
      </c>
      <c r="E75" s="1158" t="s">
        <v>521</v>
      </c>
    </row>
    <row r="76" spans="1:5" ht="34.799999999999997" x14ac:dyDescent="0.25">
      <c r="A76" s="1159">
        <v>70</v>
      </c>
      <c r="B76" s="1160" t="str">
        <f t="shared" si="2"/>
        <v>Puissance calorifique aux conditions normalisées -7 °C  (A-7 / W35):</v>
      </c>
      <c r="C76" s="1161" t="s">
        <v>288</v>
      </c>
      <c r="D76" s="1157" t="s">
        <v>1336</v>
      </c>
      <c r="E76" s="1158" t="s">
        <v>522</v>
      </c>
    </row>
    <row r="77" spans="1:5" x14ac:dyDescent="0.25">
      <c r="A77" s="1159">
        <v>71</v>
      </c>
      <c r="B77" s="1160" t="str">
        <f t="shared" si="2"/>
        <v xml:space="preserve">Longueur: </v>
      </c>
      <c r="C77" s="1161" t="s">
        <v>2543</v>
      </c>
      <c r="D77" s="1157" t="s">
        <v>1505</v>
      </c>
      <c r="E77" s="1158" t="s">
        <v>1506</v>
      </c>
    </row>
    <row r="78" spans="1:5" ht="23.4" x14ac:dyDescent="0.25">
      <c r="A78" s="1159">
        <v>72</v>
      </c>
      <c r="B78" s="1160" t="str">
        <f t="shared" si="2"/>
        <v>Puissance thermique à (W10 / W35):</v>
      </c>
      <c r="C78" s="1161" t="s">
        <v>289</v>
      </c>
      <c r="D78" s="1157" t="s">
        <v>2550</v>
      </c>
      <c r="E78" s="1158" t="s">
        <v>523</v>
      </c>
    </row>
    <row r="79" spans="1:5" x14ac:dyDescent="0.25">
      <c r="A79" s="1159">
        <v>73</v>
      </c>
      <c r="B79" s="1160" t="str">
        <f t="shared" si="2"/>
        <v>Sondes géothermiques:</v>
      </c>
      <c r="C79" s="1161" t="s">
        <v>1500</v>
      </c>
      <c r="D79" s="1157" t="s">
        <v>1499</v>
      </c>
      <c r="E79" s="1158" t="s">
        <v>1501</v>
      </c>
    </row>
    <row r="80" spans="1:5" x14ac:dyDescent="0.25">
      <c r="A80" s="1159">
        <v>74</v>
      </c>
      <c r="B80" s="1160" t="str">
        <f t="shared" si="2"/>
        <v>Puissance spécifique soutirée</v>
      </c>
      <c r="C80" s="1161" t="s">
        <v>1220</v>
      </c>
      <c r="D80" s="1157" t="s">
        <v>3401</v>
      </c>
      <c r="E80" s="1158" t="s">
        <v>1575</v>
      </c>
    </row>
    <row r="81" spans="1:5" ht="23.4" x14ac:dyDescent="0.25">
      <c r="A81" s="1159">
        <v>75</v>
      </c>
      <c r="B81" s="1160" t="str">
        <f t="shared" si="2"/>
        <v>COP aux conditions normalisées +2 °C  (A2 / W35):</v>
      </c>
      <c r="C81" s="1161" t="s">
        <v>290</v>
      </c>
      <c r="D81" s="1157" t="s">
        <v>1337</v>
      </c>
      <c r="E81" s="1158" t="s">
        <v>519</v>
      </c>
    </row>
    <row r="82" spans="1:5" ht="53.4" customHeight="1" x14ac:dyDescent="0.25">
      <c r="A82" s="1159">
        <v>76</v>
      </c>
      <c r="B82" s="1160" t="str">
        <f t="shared" si="2"/>
        <v>Température de dimensionnement des sondes (optionnel, calcul externe)</v>
      </c>
      <c r="C82" s="1161" t="s">
        <v>2343</v>
      </c>
      <c r="D82" s="1157" t="s">
        <v>3399</v>
      </c>
      <c r="E82" s="1158" t="s">
        <v>592</v>
      </c>
    </row>
    <row r="83" spans="1:5" ht="33" customHeight="1" x14ac:dyDescent="0.25">
      <c r="A83" s="1159">
        <v>77</v>
      </c>
      <c r="B83" s="1160" t="str">
        <f t="shared" si="2"/>
        <v xml:space="preserve">Température source de chaleur (si pas 10°C) </v>
      </c>
      <c r="C83" s="1161" t="s">
        <v>727</v>
      </c>
      <c r="D83" s="1157" t="s">
        <v>291</v>
      </c>
      <c r="E83" s="1158" t="s">
        <v>520</v>
      </c>
    </row>
    <row r="84" spans="1:5" ht="34.799999999999997" x14ac:dyDescent="0.25">
      <c r="A84" s="1159">
        <v>78</v>
      </c>
      <c r="B84" s="1160" t="str">
        <f t="shared" si="2"/>
        <v>Température de dimensionnement des sondes (optionnel, calcul externe)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Puissance calorifique aux conditions normalisées +2 °C  (A2 / W35):</v>
      </c>
      <c r="C86" s="1161" t="s">
        <v>292</v>
      </c>
      <c r="D86" s="1157" t="s">
        <v>1338</v>
      </c>
      <c r="E86" s="1158" t="s">
        <v>524</v>
      </c>
    </row>
    <row r="87" spans="1:5" ht="23.4" x14ac:dyDescent="0.25">
      <c r="A87" s="1159">
        <v>81</v>
      </c>
      <c r="B87" s="1160" t="str">
        <f t="shared" si="3"/>
        <v>COP aux conditions normalisées (B0 / W50)</v>
      </c>
      <c r="C87" s="1161" t="s">
        <v>293</v>
      </c>
      <c r="D87" s="1157" t="s">
        <v>1339</v>
      </c>
      <c r="E87" s="1158" t="s">
        <v>2927</v>
      </c>
    </row>
    <row r="88" spans="1:5" ht="39.6" customHeight="1" x14ac:dyDescent="0.25">
      <c r="A88" s="1159">
        <v>82</v>
      </c>
      <c r="B88" s="1160" t="str">
        <f t="shared" si="3"/>
        <v>Puissance électrique soutirée par pompe de circulation:</v>
      </c>
      <c r="C88" s="1161" t="s">
        <v>729</v>
      </c>
      <c r="D88" s="1157" t="s">
        <v>686</v>
      </c>
      <c r="E88" s="1158" t="s">
        <v>785</v>
      </c>
    </row>
    <row r="89" spans="1:5" ht="23.4" x14ac:dyDescent="0.25">
      <c r="A89" s="1159">
        <v>83</v>
      </c>
      <c r="B89" s="1160" t="str">
        <f t="shared" si="3"/>
        <v>COP aux conditions normalisées (B0 / W50)</v>
      </c>
      <c r="C89" s="1161" t="s">
        <v>293</v>
      </c>
      <c r="D89" s="1157" t="s">
        <v>1339</v>
      </c>
      <c r="E89" s="1158" t="s">
        <v>2927</v>
      </c>
    </row>
    <row r="90" spans="1:5" ht="23.4" x14ac:dyDescent="0.25">
      <c r="A90" s="1159">
        <v>84</v>
      </c>
      <c r="B90" s="1160" t="str">
        <f t="shared" si="3"/>
        <v>COP aux conditions normalisées +7 °C  (A7 / W35):</v>
      </c>
      <c r="C90" s="1161" t="s">
        <v>295</v>
      </c>
      <c r="D90" s="1157" t="s">
        <v>1340</v>
      </c>
      <c r="E90" s="1158" t="s">
        <v>2928</v>
      </c>
    </row>
    <row r="91" spans="1:5" ht="23.4" x14ac:dyDescent="0.25">
      <c r="A91" s="1159">
        <v>85</v>
      </c>
      <c r="B91" s="1160" t="str">
        <f t="shared" si="3"/>
        <v>Coefficient de performance COP (B0 / W35)</v>
      </c>
      <c r="C91" s="1161" t="s">
        <v>296</v>
      </c>
      <c r="D91" s="1157" t="s">
        <v>294</v>
      </c>
      <c r="E91" s="1158" t="s">
        <v>2929</v>
      </c>
    </row>
    <row r="92" spans="1:5" ht="34.799999999999997" x14ac:dyDescent="0.25">
      <c r="A92" s="1159">
        <v>86</v>
      </c>
      <c r="B92" s="1160" t="str">
        <f t="shared" si="3"/>
        <v>Type de pompe (données nécessaires si puissance &lt; valeur proposée)</v>
      </c>
      <c r="C92" s="1161" t="s">
        <v>730</v>
      </c>
      <c r="D92" s="1157" t="s">
        <v>1900</v>
      </c>
      <c r="E92" s="1158" t="s">
        <v>2930</v>
      </c>
    </row>
    <row r="93" spans="1:5" ht="23.4" x14ac:dyDescent="0.25">
      <c r="A93" s="1159">
        <v>87</v>
      </c>
      <c r="B93" s="1160" t="str">
        <f t="shared" si="3"/>
        <v>Coefficient de performance COP (B0 / W35)</v>
      </c>
      <c r="C93" s="1161" t="s">
        <v>296</v>
      </c>
      <c r="D93" s="1157" t="s">
        <v>294</v>
      </c>
      <c r="E93" s="1158" t="s">
        <v>2929</v>
      </c>
    </row>
    <row r="94" spans="1:5" ht="34.799999999999997" x14ac:dyDescent="0.25">
      <c r="A94" s="1159">
        <v>88</v>
      </c>
      <c r="B94" s="1160" t="str">
        <f t="shared" si="3"/>
        <v>Puissance calorifique aux conditions normalisées +7 °C (A7 / W35):</v>
      </c>
      <c r="C94" s="1161" t="s">
        <v>298</v>
      </c>
      <c r="D94" s="1157" t="s">
        <v>923</v>
      </c>
      <c r="E94" s="1158" t="s">
        <v>2931</v>
      </c>
    </row>
    <row r="95" spans="1:5" ht="23.4" x14ac:dyDescent="0.25">
      <c r="A95" s="1159">
        <v>89</v>
      </c>
      <c r="B95" s="1160" t="str">
        <f t="shared" si="3"/>
        <v>Puissance calorifique pour (B0 / W35):</v>
      </c>
      <c r="C95" s="1161" t="s">
        <v>299</v>
      </c>
      <c r="D95" s="1157" t="s">
        <v>297</v>
      </c>
      <c r="E95" s="1158" t="s">
        <v>2932</v>
      </c>
    </row>
    <row r="96" spans="1:5" ht="23.4" x14ac:dyDescent="0.25">
      <c r="A96" s="1159">
        <v>90</v>
      </c>
      <c r="B96" s="1160" t="str">
        <f t="shared" si="3"/>
        <v>Capacité de l'accumulateur chauffage</v>
      </c>
      <c r="C96" s="1161" t="s">
        <v>300</v>
      </c>
      <c r="D96" s="1157" t="s">
        <v>1781</v>
      </c>
      <c r="E96" s="1158" t="s">
        <v>2933</v>
      </c>
    </row>
    <row r="97" spans="1:5" ht="23.4" x14ac:dyDescent="0.25">
      <c r="A97" s="1159">
        <v>91</v>
      </c>
      <c r="B97" s="1160" t="str">
        <f t="shared" si="3"/>
        <v>Puissance calorifique pour (B0 / W35):</v>
      </c>
      <c r="C97" s="1161" t="s">
        <v>299</v>
      </c>
      <c r="D97" s="1157" t="s">
        <v>297</v>
      </c>
      <c r="E97" s="1158" t="s">
        <v>2932</v>
      </c>
    </row>
    <row r="98" spans="1:5" ht="23.4" x14ac:dyDescent="0.25">
      <c r="A98" s="1159">
        <v>92</v>
      </c>
      <c r="B98" s="1160" t="str">
        <f t="shared" si="3"/>
        <v>Capacité de l'accumulateur chauffage</v>
      </c>
      <c r="C98" s="1161" t="s">
        <v>300</v>
      </c>
      <c r="D98" s="1157" t="s">
        <v>1781</v>
      </c>
      <c r="E98" s="1158" t="s">
        <v>2933</v>
      </c>
    </row>
    <row r="99" spans="1:5" x14ac:dyDescent="0.25">
      <c r="A99" s="1159">
        <v>93</v>
      </c>
      <c r="B99" s="1160" t="str">
        <f t="shared" si="3"/>
        <v>Litres</v>
      </c>
      <c r="C99" s="1161" t="s">
        <v>301</v>
      </c>
      <c r="D99" s="1157" t="s">
        <v>302</v>
      </c>
      <c r="E99" s="1158" t="s">
        <v>2934</v>
      </c>
    </row>
    <row r="100" spans="1:5" x14ac:dyDescent="0.25">
      <c r="A100" s="1159">
        <v>94</v>
      </c>
      <c r="B100" s="1160" t="str">
        <f t="shared" si="3"/>
        <v>Habitat collectif</v>
      </c>
      <c r="C100" s="1161" t="s">
        <v>719</v>
      </c>
      <c r="D100" s="1157" t="s">
        <v>304</v>
      </c>
      <c r="E100" s="1158" t="s">
        <v>2935</v>
      </c>
    </row>
    <row r="101" spans="1:5" x14ac:dyDescent="0.25">
      <c r="A101" s="1159">
        <v>95</v>
      </c>
      <c r="B101" s="1160" t="str">
        <f t="shared" si="3"/>
        <v>Habitat individuel</v>
      </c>
      <c r="C101" s="1161" t="s">
        <v>725</v>
      </c>
      <c r="D101" s="1157" t="s">
        <v>305</v>
      </c>
      <c r="E101" s="1158" t="s">
        <v>2936</v>
      </c>
    </row>
    <row r="102" spans="1:5" x14ac:dyDescent="0.25">
      <c r="A102" s="1159">
        <v>96</v>
      </c>
      <c r="B102" s="1160" t="str">
        <f t="shared" si="3"/>
        <v>Administration</v>
      </c>
      <c r="C102" s="1161" t="s">
        <v>732</v>
      </c>
      <c r="D102" s="1157" t="s">
        <v>306</v>
      </c>
      <c r="E102" s="1158" t="s">
        <v>2937</v>
      </c>
    </row>
    <row r="103" spans="1:5" x14ac:dyDescent="0.25">
      <c r="A103" s="1159">
        <v>97</v>
      </c>
      <c r="B103" s="1160" t="str">
        <f t="shared" si="3"/>
        <v>Ecole</v>
      </c>
      <c r="C103" s="1161" t="s">
        <v>734</v>
      </c>
      <c r="D103" s="1157" t="s">
        <v>307</v>
      </c>
      <c r="E103" s="1158" t="s">
        <v>2938</v>
      </c>
    </row>
    <row r="104" spans="1:5" x14ac:dyDescent="0.25">
      <c r="A104" s="1159">
        <v>98</v>
      </c>
      <c r="B104" s="1160" t="str">
        <f t="shared" si="3"/>
        <v>Commerce</v>
      </c>
      <c r="C104" s="1161" t="s">
        <v>736</v>
      </c>
      <c r="D104" s="1157" t="s">
        <v>1785</v>
      </c>
      <c r="E104" s="1158" t="s">
        <v>2939</v>
      </c>
    </row>
    <row r="105" spans="1:5" x14ac:dyDescent="0.25">
      <c r="A105" s="1159">
        <v>99</v>
      </c>
      <c r="B105" s="1160" t="str">
        <f t="shared" si="3"/>
        <v>Restauration</v>
      </c>
      <c r="C105" s="1161" t="s">
        <v>738</v>
      </c>
      <c r="D105" s="1157" t="s">
        <v>308</v>
      </c>
      <c r="E105" s="1158" t="s">
        <v>2940</v>
      </c>
    </row>
    <row r="106" spans="1:5" x14ac:dyDescent="0.25">
      <c r="A106" s="1159">
        <v>100</v>
      </c>
      <c r="B106" s="1160" t="str">
        <f t="shared" si="3"/>
        <v>Lieu de rassemblement</v>
      </c>
      <c r="C106" s="1161" t="s">
        <v>739</v>
      </c>
      <c r="D106" s="1157" t="s">
        <v>1784</v>
      </c>
      <c r="E106" s="1158" t="s">
        <v>2941</v>
      </c>
    </row>
    <row r="107" spans="1:5" x14ac:dyDescent="0.25">
      <c r="A107" s="1159">
        <v>101</v>
      </c>
      <c r="B107" s="1160" t="str">
        <f t="shared" si="3"/>
        <v>Hôpitaux</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Dépôt</v>
      </c>
      <c r="C109" s="1161" t="s">
        <v>751</v>
      </c>
      <c r="D109" s="1157" t="s">
        <v>1783</v>
      </c>
      <c r="E109" s="1158" t="s">
        <v>2943</v>
      </c>
    </row>
    <row r="110" spans="1:5" x14ac:dyDescent="0.25">
      <c r="A110" s="1159">
        <v>104</v>
      </c>
      <c r="B110" s="1160" t="str">
        <f t="shared" si="3"/>
        <v>Installation sportive</v>
      </c>
      <c r="C110" s="1161" t="s">
        <v>3644</v>
      </c>
      <c r="D110" s="1157" t="s">
        <v>1782</v>
      </c>
      <c r="E110" s="1158" t="s">
        <v>2944</v>
      </c>
    </row>
    <row r="111" spans="1:5" x14ac:dyDescent="0.25">
      <c r="A111" s="1159">
        <v>105</v>
      </c>
      <c r="B111" s="1160" t="str">
        <f t="shared" si="3"/>
        <v>Piscine</v>
      </c>
      <c r="C111" s="1161" t="s">
        <v>3648</v>
      </c>
      <c r="D111" s="1157" t="s">
        <v>2945</v>
      </c>
      <c r="E111" s="1158" t="s">
        <v>2945</v>
      </c>
    </row>
    <row r="112" spans="1:5" x14ac:dyDescent="0.25">
      <c r="A112" s="1159">
        <v>106</v>
      </c>
      <c r="B112" s="1160" t="str">
        <f t="shared" si="3"/>
        <v>Chauffage</v>
      </c>
      <c r="C112" s="1161" t="s">
        <v>752</v>
      </c>
      <c r="D112" s="1157" t="s">
        <v>310</v>
      </c>
      <c r="E112" s="1158" t="s">
        <v>2946</v>
      </c>
    </row>
    <row r="113" spans="1:5" x14ac:dyDescent="0.25">
      <c r="A113" s="1159">
        <v>107</v>
      </c>
      <c r="B113" s="1160" t="str">
        <f t="shared" si="3"/>
        <v>ECS eau chaude sanitaire</v>
      </c>
      <c r="C113" s="1161" t="s">
        <v>3484</v>
      </c>
      <c r="D113" s="1157" t="s">
        <v>1786</v>
      </c>
      <c r="E113" s="1158" t="s">
        <v>786</v>
      </c>
    </row>
    <row r="114" spans="1:5" x14ac:dyDescent="0.25">
      <c r="A114" s="1159">
        <v>108</v>
      </c>
      <c r="B114" s="1160" t="str">
        <f t="shared" si="3"/>
        <v>Chauffage+ECS</v>
      </c>
      <c r="C114" s="1161" t="s">
        <v>3668</v>
      </c>
      <c r="D114" s="1157" t="s">
        <v>3680</v>
      </c>
      <c r="E114" s="1158" t="s">
        <v>787</v>
      </c>
    </row>
    <row r="115" spans="1:5" ht="23.4" x14ac:dyDescent="0.25">
      <c r="A115" s="1159">
        <v>109</v>
      </c>
      <c r="B115" s="1160" t="str">
        <f t="shared" si="3"/>
        <v>fonctionnement chauffage monovalent</v>
      </c>
      <c r="C115" s="1161" t="s">
        <v>1684</v>
      </c>
      <c r="D115" s="1157" t="s">
        <v>3681</v>
      </c>
      <c r="E115" s="1158" t="s">
        <v>942</v>
      </c>
    </row>
    <row r="116" spans="1:5" ht="23.4" x14ac:dyDescent="0.25">
      <c r="A116" s="1159">
        <v>110</v>
      </c>
      <c r="B116" s="1160" t="str">
        <f t="shared" si="3"/>
        <v xml:space="preserve">avec chauffage électrique de secours </v>
      </c>
      <c r="C116" s="1161" t="s">
        <v>783</v>
      </c>
      <c r="D116" s="1157" t="s">
        <v>784</v>
      </c>
      <c r="E116" s="1158" t="s">
        <v>3594</v>
      </c>
    </row>
    <row r="117" spans="1:5" ht="23.4" x14ac:dyDescent="0.25">
      <c r="A117" s="1159">
        <v>111</v>
      </c>
      <c r="B117" s="1160" t="str">
        <f t="shared" si="3"/>
        <v>Installation bivalente fossile</v>
      </c>
      <c r="C117" s="1161" t="s">
        <v>2658</v>
      </c>
      <c r="D117" s="1160" t="s">
        <v>191</v>
      </c>
      <c r="E117" s="1158" t="s">
        <v>192</v>
      </c>
    </row>
    <row r="118" spans="1:5" ht="13.2" customHeight="1" x14ac:dyDescent="0.25">
      <c r="A118" s="1159">
        <v>112</v>
      </c>
      <c r="B118" s="1160" t="str">
        <f t="shared" ref="B118:B149" si="4">IF(F118&lt;&gt;"",F118,INDEX($C$7:$F$713,A118,$C$2))</f>
        <v>avec accumulateur chauffage</v>
      </c>
      <c r="C118" s="1161" t="s">
        <v>1584</v>
      </c>
      <c r="D118" s="1157" t="s">
        <v>1586</v>
      </c>
      <c r="E118" s="1158" t="s">
        <v>880</v>
      </c>
    </row>
    <row r="119" spans="1:5" ht="23.4" x14ac:dyDescent="0.25">
      <c r="A119" s="1159">
        <v>113</v>
      </c>
      <c r="B119" s="1160" t="str">
        <f t="shared" si="4"/>
        <v>sans accumulateur chauffage</v>
      </c>
      <c r="C119" s="1161" t="s">
        <v>1585</v>
      </c>
      <c r="D119" s="1157" t="s">
        <v>1587</v>
      </c>
      <c r="E119" s="1158" t="s">
        <v>3595</v>
      </c>
    </row>
    <row r="120" spans="1:5" x14ac:dyDescent="0.25">
      <c r="A120" s="1159">
        <v>114</v>
      </c>
      <c r="B120" s="1160" t="str">
        <f t="shared" si="4"/>
        <v>Registre électrique instantané</v>
      </c>
      <c r="C120" s="1161" t="s">
        <v>1588</v>
      </c>
      <c r="D120" s="1157" t="s">
        <v>1787</v>
      </c>
      <c r="E120" s="1158" t="s">
        <v>881</v>
      </c>
    </row>
    <row r="121" spans="1:5" ht="23.4" x14ac:dyDescent="0.25">
      <c r="A121" s="1159">
        <v>115</v>
      </c>
      <c r="B121" s="1160" t="str">
        <f t="shared" si="4"/>
        <v>Registre électrique dans l'accumulateur</v>
      </c>
      <c r="C121" s="1161" t="s">
        <v>1589</v>
      </c>
      <c r="D121" s="1157" t="s">
        <v>1788</v>
      </c>
      <c r="E121" s="1158" t="s">
        <v>882</v>
      </c>
    </row>
    <row r="122" spans="1:5" ht="34.799999999999997" x14ac:dyDescent="0.25">
      <c r="A122" s="1159">
        <v>116</v>
      </c>
      <c r="B122" s="1160" t="str">
        <f t="shared" si="4"/>
        <v>Registre électrique bloqué durant la charge de l'accu.</v>
      </c>
      <c r="C122" s="1161" t="s">
        <v>1590</v>
      </c>
      <c r="D122" s="1157" t="s">
        <v>1288</v>
      </c>
      <c r="E122" s="1158" t="s">
        <v>883</v>
      </c>
    </row>
    <row r="123" spans="1:5" x14ac:dyDescent="0.25">
      <c r="A123" s="1159">
        <v>117</v>
      </c>
      <c r="B123" s="1160" t="str">
        <f t="shared" si="4"/>
        <v>pas de résistance électrique</v>
      </c>
      <c r="C123" s="1161" t="s">
        <v>357</v>
      </c>
      <c r="D123" s="1157" t="s">
        <v>504</v>
      </c>
      <c r="E123" s="1158" t="s">
        <v>884</v>
      </c>
    </row>
    <row r="124" spans="1:5" ht="23.4" x14ac:dyDescent="0.25">
      <c r="A124" s="1159">
        <v>118</v>
      </c>
      <c r="B124" s="1160" t="str">
        <f t="shared" si="4"/>
        <v xml:space="preserve">Registre électrique en service en parallèle </v>
      </c>
      <c r="C124" s="1161" t="s">
        <v>502</v>
      </c>
      <c r="D124" s="1157" t="s">
        <v>1789</v>
      </c>
      <c r="E124" s="1158" t="s">
        <v>885</v>
      </c>
    </row>
    <row r="125" spans="1:5" ht="23.4" x14ac:dyDescent="0.25">
      <c r="A125" s="1159">
        <v>119</v>
      </c>
      <c r="B125" s="1160" t="str">
        <f t="shared" si="4"/>
        <v>Registre électrique pour postchauffage</v>
      </c>
      <c r="C125" s="1161" t="s">
        <v>503</v>
      </c>
      <c r="D125" s="1157" t="s">
        <v>1470</v>
      </c>
      <c r="E125" s="1158" t="s">
        <v>886</v>
      </c>
    </row>
    <row r="126" spans="1:5" ht="23.4" x14ac:dyDescent="0.25">
      <c r="A126" s="1159">
        <v>120</v>
      </c>
      <c r="B126" s="1160" t="str">
        <f t="shared" si="4"/>
        <v>Collecteurs solaires pour l'ECS</v>
      </c>
      <c r="C126" s="1161" t="s">
        <v>929</v>
      </c>
      <c r="D126" s="1157" t="s">
        <v>1790</v>
      </c>
      <c r="E126" s="1158" t="s">
        <v>789</v>
      </c>
    </row>
    <row r="127" spans="1:5" ht="23.4" x14ac:dyDescent="0.25">
      <c r="A127" s="1159">
        <v>121</v>
      </c>
      <c r="B127" s="1160" t="str">
        <f t="shared" si="4"/>
        <v>Collecteurs solaires pour chauffage et ECS</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Pente [°]:</v>
      </c>
      <c r="C129" s="1161" t="s">
        <v>1216</v>
      </c>
      <c r="D129" s="1157" t="s">
        <v>925</v>
      </c>
      <c r="E129" s="1158" t="s">
        <v>791</v>
      </c>
    </row>
    <row r="130" spans="1:5" x14ac:dyDescent="0.25">
      <c r="A130" s="1159">
        <v>124</v>
      </c>
      <c r="B130" s="1160" t="str">
        <f t="shared" si="4"/>
        <v>m</v>
      </c>
      <c r="C130" s="1161" t="s">
        <v>3497</v>
      </c>
      <c r="D130" s="1157" t="s">
        <v>722</v>
      </c>
      <c r="E130" s="1158" t="s">
        <v>792</v>
      </c>
    </row>
    <row r="131" spans="1:5" x14ac:dyDescent="0.25">
      <c r="A131" s="1159">
        <v>125</v>
      </c>
      <c r="B131" s="1160" t="str">
        <f t="shared" si="4"/>
        <v>impossible</v>
      </c>
      <c r="C131" s="1161" t="s">
        <v>505</v>
      </c>
      <c r="D131" s="1157" t="s">
        <v>926</v>
      </c>
      <c r="E131" s="1158" t="s">
        <v>3596</v>
      </c>
    </row>
    <row r="132" spans="1:5" x14ac:dyDescent="0.25">
      <c r="A132" s="1159">
        <v>126</v>
      </c>
      <c r="B132" s="1160" t="str">
        <f t="shared" si="4"/>
        <v>Danger de gel!</v>
      </c>
      <c r="C132" s="1161" t="s">
        <v>506</v>
      </c>
      <c r="D132" s="1157" t="s">
        <v>507</v>
      </c>
      <c r="E132" s="1158" t="s">
        <v>793</v>
      </c>
    </row>
    <row r="133" spans="1:5" x14ac:dyDescent="0.25">
      <c r="A133" s="1159">
        <v>127</v>
      </c>
      <c r="B133" s="1160" t="str">
        <f t="shared" si="4"/>
        <v>dT utilisateur</v>
      </c>
      <c r="C133" s="1161" t="s">
        <v>508</v>
      </c>
      <c r="D133" s="1157" t="s">
        <v>509</v>
      </c>
      <c r="E133" s="1158" t="s">
        <v>794</v>
      </c>
    </row>
    <row r="134" spans="1:5" x14ac:dyDescent="0.25">
      <c r="A134" s="1159">
        <v>128</v>
      </c>
      <c r="B134" s="1160" t="str">
        <f t="shared" si="4"/>
        <v>T Dep</v>
      </c>
      <c r="C134" s="1161" t="s">
        <v>511</v>
      </c>
      <c r="D134" s="1157" t="s">
        <v>510</v>
      </c>
      <c r="E134" s="1158" t="s">
        <v>795</v>
      </c>
    </row>
    <row r="135" spans="1:5" x14ac:dyDescent="0.25">
      <c r="A135" s="1159">
        <v>129</v>
      </c>
      <c r="B135" s="1160" t="str">
        <f t="shared" si="4"/>
        <v>T Ret</v>
      </c>
      <c r="C135" s="1161" t="s">
        <v>512</v>
      </c>
      <c r="D135" s="1157" t="s">
        <v>513</v>
      </c>
      <c r="E135" s="1158" t="s">
        <v>796</v>
      </c>
    </row>
    <row r="136" spans="1:5" x14ac:dyDescent="0.25">
      <c r="A136" s="1159">
        <v>130</v>
      </c>
      <c r="B136" s="1160" t="str">
        <f t="shared" si="4"/>
        <v>dT accu</v>
      </c>
      <c r="C136" s="1161" t="s">
        <v>514</v>
      </c>
      <c r="D136" s="1157" t="s">
        <v>515</v>
      </c>
      <c r="E136" s="1158" t="s">
        <v>515</v>
      </c>
    </row>
    <row r="137" spans="1:5" x14ac:dyDescent="0.25">
      <c r="A137" s="1159">
        <v>131</v>
      </c>
      <c r="B137" s="1160" t="str">
        <f t="shared" si="4"/>
        <v>Offre de l'installateur:</v>
      </c>
      <c r="C137" s="1161" t="s">
        <v>3894</v>
      </c>
      <c r="D137" s="1157" t="s">
        <v>927</v>
      </c>
      <c r="E137" s="1158" t="s">
        <v>797</v>
      </c>
    </row>
    <row r="138" spans="1:5" ht="23.4" x14ac:dyDescent="0.25">
      <c r="A138" s="1159">
        <v>132</v>
      </c>
      <c r="B138" s="1160" t="str">
        <f t="shared" si="4"/>
        <v>Exigence minimale pour l'installation PAC</v>
      </c>
      <c r="C138" s="1161" t="s">
        <v>2131</v>
      </c>
      <c r="D138" s="1157" t="s">
        <v>360</v>
      </c>
      <c r="E138" s="1158" t="s">
        <v>798</v>
      </c>
    </row>
    <row r="139" spans="1:5" x14ac:dyDescent="0.25">
      <c r="A139" s="1159">
        <v>133</v>
      </c>
      <c r="B139" s="1160" t="str">
        <f t="shared" si="4"/>
        <v>valeur minimale:</v>
      </c>
      <c r="C139" s="1161" t="s">
        <v>1737</v>
      </c>
      <c r="D139" s="1157" t="s">
        <v>1739</v>
      </c>
      <c r="E139" s="1158" t="s">
        <v>799</v>
      </c>
    </row>
    <row r="140" spans="1:5" x14ac:dyDescent="0.25">
      <c r="A140" s="1159">
        <v>134</v>
      </c>
      <c r="B140" s="1160" t="str">
        <f t="shared" si="4"/>
        <v>valeur proposée:</v>
      </c>
      <c r="C140" s="1161" t="s">
        <v>1738</v>
      </c>
      <c r="D140" s="1157" t="s">
        <v>3400</v>
      </c>
      <c r="E140" s="1158" t="s">
        <v>800</v>
      </c>
    </row>
    <row r="141" spans="1:5" ht="23.4" x14ac:dyDescent="0.25">
      <c r="A141" s="1159">
        <v>135</v>
      </c>
      <c r="B141" s="1160" t="str">
        <f t="shared" si="4"/>
        <v>Chauffage + production d'ECS décentralisée par PAC</v>
      </c>
      <c r="C141" s="1161" t="s">
        <v>871</v>
      </c>
      <c r="D141" s="1157" t="s">
        <v>1791</v>
      </c>
      <c r="E141" s="1158" t="s">
        <v>1931</v>
      </c>
    </row>
    <row r="142" spans="1:5" ht="23.4" x14ac:dyDescent="0.25">
      <c r="A142" s="1159">
        <v>136</v>
      </c>
      <c r="B142" s="1160" t="str">
        <f t="shared" si="4"/>
        <v>Besoin de chaleur pour le chauffage Qh,eff:</v>
      </c>
      <c r="C142" s="1161" t="s">
        <v>516</v>
      </c>
      <c r="D142" s="1157" t="s">
        <v>361</v>
      </c>
      <c r="E142" s="1158" t="s">
        <v>801</v>
      </c>
    </row>
    <row r="143" spans="1:5" ht="69" x14ac:dyDescent="0.25">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x14ac:dyDescent="0.25">
      <c r="A144" s="1159">
        <v>138</v>
      </c>
      <c r="B144" s="1160" t="str">
        <f t="shared" si="4"/>
        <v>Déperditions par tranmission:</v>
      </c>
      <c r="C144" s="1161" t="s">
        <v>518</v>
      </c>
      <c r="D144" s="1157" t="s">
        <v>362</v>
      </c>
      <c r="E144" s="1158" t="s">
        <v>803</v>
      </c>
    </row>
    <row r="145" spans="1:5" ht="57.6" x14ac:dyDescent="0.25">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5">
      <c r="A146" s="1159">
        <v>140</v>
      </c>
      <c r="B146" s="1160" t="str">
        <f t="shared" si="4"/>
        <v xml:space="preserve">puissance de la PAC insuffisante </v>
      </c>
      <c r="C146" s="1161" t="s">
        <v>3946</v>
      </c>
      <c r="D146" s="1157" t="s">
        <v>78</v>
      </c>
      <c r="E146" s="1158" t="s">
        <v>1932</v>
      </c>
    </row>
    <row r="147" spans="1:5" ht="23.4" x14ac:dyDescent="0.25">
      <c r="A147" s="1159">
        <v>141</v>
      </c>
      <c r="B147" s="1160" t="str">
        <f t="shared" si="4"/>
        <v>Déperditions par renouvellement d'air:</v>
      </c>
      <c r="C147" s="1161" t="s">
        <v>754</v>
      </c>
      <c r="D147" s="1157" t="s">
        <v>363</v>
      </c>
      <c r="E147" s="1158" t="s">
        <v>805</v>
      </c>
    </row>
    <row r="148" spans="1:5" ht="114.6" customHeight="1" x14ac:dyDescent="0.25">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5" customHeight="1" x14ac:dyDescent="0.25">
      <c r="A149" s="1159">
        <v>143</v>
      </c>
      <c r="B149" s="1160" t="str">
        <f t="shared" si="4"/>
        <v>Température cible du local le plus chaud (p.ex. salle de bains)</v>
      </c>
      <c r="C149" s="1161" t="s">
        <v>1495</v>
      </c>
      <c r="D149" s="1160" t="s">
        <v>3326</v>
      </c>
      <c r="E149" s="1158" t="s">
        <v>1933</v>
      </c>
    </row>
    <row r="150" spans="1:5" ht="23.4" x14ac:dyDescent="0.25">
      <c r="A150" s="1159">
        <v>144</v>
      </c>
      <c r="B150" s="1160" t="str">
        <f t="shared" ref="B150:B181" si="5">IF(F150&lt;&gt;"",F150,INDEX($C$7:$F$713,A150,$C$2))</f>
        <v>Valeurs typiques par défaut pour habitations:</v>
      </c>
      <c r="C150" s="1161" t="s">
        <v>755</v>
      </c>
      <c r="D150" s="1157" t="s">
        <v>3531</v>
      </c>
      <c r="E150" s="1158" t="s">
        <v>806</v>
      </c>
    </row>
    <row r="151" spans="1:5" ht="114.6" x14ac:dyDescent="0.25">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5" customHeight="1" x14ac:dyDescent="0.25">
      <c r="A152" s="1159">
        <v>146</v>
      </c>
      <c r="B152" s="1160" t="str">
        <f t="shared" si="5"/>
        <v xml:space="preserve">mode anti-légionnellose journalier </v>
      </c>
      <c r="C152" s="1161" t="s">
        <v>1493</v>
      </c>
      <c r="D152" s="1160" t="s">
        <v>3327</v>
      </c>
      <c r="E152" s="1158" t="s">
        <v>1934</v>
      </c>
    </row>
    <row r="153" spans="1:5" ht="24" customHeight="1" x14ac:dyDescent="0.25">
      <c r="A153" s="1159">
        <v>147</v>
      </c>
      <c r="B153" s="1160" t="str">
        <f t="shared" si="5"/>
        <v>mode anti-légionnellose hebdomadaire</v>
      </c>
      <c r="C153" s="1161" t="s">
        <v>1494</v>
      </c>
      <c r="D153" s="1160" t="s">
        <v>3328</v>
      </c>
      <c r="E153" s="1158" t="s">
        <v>0</v>
      </c>
    </row>
    <row r="154" spans="1:5" ht="26.4" customHeight="1" x14ac:dyDescent="0.25">
      <c r="A154" s="1159">
        <v>148</v>
      </c>
      <c r="B154" s="1160" t="str">
        <f t="shared" si="5"/>
        <v>Température de dimensionnement des sondes:</v>
      </c>
      <c r="C154" s="1161" t="s">
        <v>759</v>
      </c>
      <c r="D154" s="1157" t="s">
        <v>3402</v>
      </c>
      <c r="E154" s="1158" t="s">
        <v>807</v>
      </c>
    </row>
    <row r="155" spans="1:5" ht="34.799999999999997" x14ac:dyDescent="0.25">
      <c r="A155" s="1159">
        <v>149</v>
      </c>
      <c r="B155" s="1160" t="str">
        <f t="shared" si="5"/>
        <v>Annexer le calcul externe (p. ex. avec le logiciel EWS) ou laisser vide.</v>
      </c>
      <c r="C155" s="1161" t="s">
        <v>106</v>
      </c>
      <c r="D155" s="1157" t="s">
        <v>364</v>
      </c>
      <c r="E155" s="1158" t="s">
        <v>3119</v>
      </c>
    </row>
    <row r="156" spans="1:5" ht="23.4" x14ac:dyDescent="0.25">
      <c r="A156" s="1159">
        <v>150</v>
      </c>
      <c r="B156" s="1160" t="str">
        <f t="shared" si="5"/>
        <v>Durée de coupure d'alimentation de la PAC:</v>
      </c>
      <c r="C156" s="1161" t="s">
        <v>778</v>
      </c>
      <c r="D156" s="1157" t="s">
        <v>2597</v>
      </c>
      <c r="E156" s="1158" t="s">
        <v>808</v>
      </c>
    </row>
    <row r="157" spans="1:5" ht="103.2" x14ac:dyDescent="0.25">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3.4" x14ac:dyDescent="0.25">
      <c r="A158" s="1159">
        <v>152</v>
      </c>
      <c r="B158" s="1160" t="str">
        <f t="shared" si="5"/>
        <v>Puissance de chauffage nécessaire:</v>
      </c>
      <c r="C158" s="1161" t="s">
        <v>756</v>
      </c>
      <c r="D158" s="1157" t="s">
        <v>3532</v>
      </c>
      <c r="E158" s="1158" t="s">
        <v>1872</v>
      </c>
    </row>
    <row r="159" spans="1:5" ht="69" x14ac:dyDescent="0.25">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3.4" x14ac:dyDescent="0.25">
      <c r="A160" s="1159">
        <v>154</v>
      </c>
      <c r="B160" s="1160" t="str">
        <f t="shared" si="5"/>
        <v>Puissance de chauffage nécessaire:</v>
      </c>
      <c r="C160" s="1161" t="s">
        <v>756</v>
      </c>
      <c r="D160" s="1157" t="s">
        <v>3532</v>
      </c>
      <c r="E160" s="1158" t="s">
        <v>1872</v>
      </c>
    </row>
    <row r="161" spans="1:5" ht="80.400000000000006" x14ac:dyDescent="0.25">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80.400000000000006" x14ac:dyDescent="0.25">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3.4" x14ac:dyDescent="0.25">
      <c r="A163" s="1159">
        <v>157</v>
      </c>
      <c r="B163" s="1160" t="str">
        <f t="shared" si="5"/>
        <v>Valeurs typiques par défaut pour habitations:</v>
      </c>
      <c r="C163" s="1161" t="s">
        <v>755</v>
      </c>
      <c r="D163" s="1157" t="s">
        <v>3531</v>
      </c>
      <c r="E163" s="1158" t="s">
        <v>806</v>
      </c>
    </row>
    <row r="164" spans="1:5" ht="46.2" x14ac:dyDescent="0.25">
      <c r="A164" s="1159">
        <v>158</v>
      </c>
      <c r="B164" s="1160" t="str">
        <f t="shared" si="5"/>
        <v>- Pertes accumulateur + distribution (armatures, pompes ainsi que conduites isolées):     15-30%</v>
      </c>
      <c r="C164" s="1163" t="s">
        <v>758</v>
      </c>
      <c r="D164" s="1164" t="s">
        <v>1510</v>
      </c>
      <c r="E164" s="1165" t="s">
        <v>3349</v>
      </c>
    </row>
    <row r="165" spans="1:5" ht="80.400000000000006" x14ac:dyDescent="0.25">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3.4" x14ac:dyDescent="0.25">
      <c r="A166" s="1159">
        <v>160</v>
      </c>
      <c r="B166" s="1160" t="str">
        <f t="shared" si="5"/>
        <v>Fonctionnement chauffage monovalent:</v>
      </c>
      <c r="C166" s="1161" t="s">
        <v>1854</v>
      </c>
      <c r="D166" s="1157" t="s">
        <v>3533</v>
      </c>
      <c r="E166" s="1158" t="s">
        <v>788</v>
      </c>
    </row>
    <row r="167" spans="1:5" ht="49.2" customHeight="1" x14ac:dyDescent="0.25">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5">
      <c r="A168" s="1159">
        <v>162</v>
      </c>
      <c r="B168" s="1160" t="str">
        <f t="shared" si="5"/>
        <v>avec chauffage électrique d'appoint:</v>
      </c>
      <c r="C168" s="1161" t="s">
        <v>2552</v>
      </c>
      <c r="D168" s="1157" t="s">
        <v>3535</v>
      </c>
      <c r="E168" s="1158" t="s">
        <v>3594</v>
      </c>
    </row>
    <row r="169" spans="1:5" ht="36.6" customHeight="1" x14ac:dyDescent="0.25">
      <c r="A169" s="1159">
        <v>163</v>
      </c>
      <c r="B169" s="1160" t="str">
        <f t="shared" si="5"/>
        <v xml:space="preserve">Chauffage avec PAC et chauffage électrique d'appoint </v>
      </c>
      <c r="C169" s="1161" t="s">
        <v>2551</v>
      </c>
      <c r="D169" s="1157" t="s">
        <v>407</v>
      </c>
      <c r="E169" s="1158" t="s">
        <v>3356</v>
      </c>
    </row>
    <row r="170" spans="1:5" ht="13.2" customHeight="1" x14ac:dyDescent="0.25">
      <c r="A170" s="1159">
        <v>164</v>
      </c>
      <c r="B170" s="1160" t="str">
        <f t="shared" si="5"/>
        <v>Fonctionnement bivalent fossile:</v>
      </c>
      <c r="C170" s="1161" t="s">
        <v>2309</v>
      </c>
      <c r="D170" s="1157" t="s">
        <v>408</v>
      </c>
      <c r="E170" s="1158" t="s">
        <v>3357</v>
      </c>
    </row>
    <row r="171" spans="1:5" ht="46.2" x14ac:dyDescent="0.25">
      <c r="A171" s="1159">
        <v>165</v>
      </c>
      <c r="B171" s="1160" t="str">
        <f t="shared" si="5"/>
        <v>Chauffage avec PAC et chaudière d'appoint à mazout ou à gaz pour les pointes de puissance</v>
      </c>
      <c r="C171" s="1161" t="s">
        <v>2308</v>
      </c>
      <c r="D171" s="1157" t="s">
        <v>668</v>
      </c>
      <c r="E171" s="1158" t="s">
        <v>3358</v>
      </c>
    </row>
    <row r="172" spans="1:5" ht="23.4" x14ac:dyDescent="0.25">
      <c r="A172" s="1159">
        <v>166</v>
      </c>
      <c r="B172" s="1160" t="str">
        <f t="shared" si="5"/>
        <v>Température de dimensionnement des sondes:</v>
      </c>
      <c r="C172" s="1161" t="s">
        <v>759</v>
      </c>
      <c r="D172" s="1157" t="s">
        <v>3402</v>
      </c>
      <c r="E172" s="1158" t="s">
        <v>807</v>
      </c>
    </row>
    <row r="173" spans="1:5" ht="34.799999999999997" x14ac:dyDescent="0.25">
      <c r="A173" s="1159">
        <v>167</v>
      </c>
      <c r="B173" s="1160" t="str">
        <f t="shared" si="5"/>
        <v>Annexer le calcul externe (p. ex. avec le logiciel EWS) ou laisser vide.</v>
      </c>
      <c r="C173" s="1161" t="s">
        <v>107</v>
      </c>
      <c r="D173" s="1157" t="s">
        <v>364</v>
      </c>
      <c r="E173" s="1158" t="s">
        <v>3119</v>
      </c>
    </row>
    <row r="174" spans="1:5" ht="48.6" customHeight="1" x14ac:dyDescent="0.25">
      <c r="A174" s="1159">
        <v>168</v>
      </c>
      <c r="B174" s="1160" t="str">
        <f t="shared" si="5"/>
        <v>Prendre les valeurs selon publications du centre de test pour PAC WPZ, ou calculer avec dT utilisateur = Q / m cp</v>
      </c>
      <c r="C174" s="1161" t="s">
        <v>3904</v>
      </c>
      <c r="D174" s="1157" t="s">
        <v>1512</v>
      </c>
      <c r="E174" s="1158" t="s">
        <v>3359</v>
      </c>
    </row>
    <row r="175" spans="1:5" ht="34.200000000000003" customHeight="1" x14ac:dyDescent="0.25">
      <c r="A175" s="1159">
        <v>169</v>
      </c>
      <c r="B175" s="1160" t="str">
        <f t="shared" si="5"/>
        <v>Indique à combien de °C au-dessus de la température de départ l'accumulateur est chargé.</v>
      </c>
      <c r="C175" s="1161" t="s">
        <v>2114</v>
      </c>
      <c r="D175" s="1157" t="s">
        <v>1513</v>
      </c>
      <c r="E175" s="1158" t="s">
        <v>3360</v>
      </c>
    </row>
    <row r="176" spans="1:5" ht="34.799999999999997" x14ac:dyDescent="0.25">
      <c r="A176" s="1159">
        <v>170</v>
      </c>
      <c r="B176" s="1160" t="str">
        <f t="shared" si="5"/>
        <v>Température de commutation pour fonctionnement bivalent alternatif:</v>
      </c>
      <c r="C176" s="1161" t="s">
        <v>108</v>
      </c>
      <c r="D176" s="1157" t="s">
        <v>1471</v>
      </c>
      <c r="E176" s="1158" t="s">
        <v>1460</v>
      </c>
    </row>
    <row r="177" spans="1:5" ht="69" customHeight="1" x14ac:dyDescent="0.25">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3.4" x14ac:dyDescent="0.25">
      <c r="A178" s="1159">
        <v>172</v>
      </c>
      <c r="B178" s="1160" t="str">
        <f t="shared" si="5"/>
        <v>Chauffage électrique en fonctionnement parallèle:</v>
      </c>
      <c r="C178" s="1161" t="s">
        <v>110</v>
      </c>
      <c r="D178" s="1157" t="s">
        <v>1644</v>
      </c>
      <c r="E178" s="1158" t="s">
        <v>1580</v>
      </c>
    </row>
    <row r="179" spans="1:5" ht="46.2" x14ac:dyDescent="0.25">
      <c r="A179" s="1159">
        <v>173</v>
      </c>
      <c r="B179" s="1160" t="str">
        <f t="shared" si="5"/>
        <v>Corps de chauffe monté dans l'accumulateur, non bloqué durant le chargement de l'accumulteur.</v>
      </c>
      <c r="C179" s="1161" t="s">
        <v>111</v>
      </c>
      <c r="D179" s="1157" t="s">
        <v>669</v>
      </c>
      <c r="E179" s="1158" t="s">
        <v>1581</v>
      </c>
    </row>
    <row r="180" spans="1:5" ht="23.4" x14ac:dyDescent="0.25">
      <c r="A180" s="1159">
        <v>174</v>
      </c>
      <c r="B180" s="1160" t="str">
        <f t="shared" si="5"/>
        <v>Registre électrique pour post-chauffage:</v>
      </c>
      <c r="C180" s="1161" t="s">
        <v>112</v>
      </c>
      <c r="D180" s="1157" t="s">
        <v>3222</v>
      </c>
      <c r="E180" s="1158" t="s">
        <v>1582</v>
      </c>
    </row>
    <row r="181" spans="1:5" ht="69" x14ac:dyDescent="0.25">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34.799999999999997" x14ac:dyDescent="0.25">
      <c r="A182" s="1159">
        <v>176</v>
      </c>
      <c r="B182" s="1160" t="str">
        <f t="shared" ref="B182:B213" si="6">IF(F182&lt;&gt;"",F182,INDEX($C$7:$F$713,A182,$C$2))</f>
        <v>Température de l'ECS pouvant être atteinte avec la seule PAC.</v>
      </c>
      <c r="C182" s="1161" t="s">
        <v>114</v>
      </c>
      <c r="D182" s="1157" t="s">
        <v>1645</v>
      </c>
      <c r="E182" s="1158" t="s">
        <v>941</v>
      </c>
    </row>
    <row r="183" spans="1:5" ht="16.95" customHeight="1" x14ac:dyDescent="0.25">
      <c r="A183" s="1159">
        <v>177</v>
      </c>
      <c r="B183" s="1160" t="str">
        <f t="shared" si="6"/>
        <v>Installation solaire:</v>
      </c>
      <c r="C183" s="1161" t="s">
        <v>1602</v>
      </c>
      <c r="D183" s="1157" t="s">
        <v>1603</v>
      </c>
      <c r="E183" s="1158" t="s">
        <v>3684</v>
      </c>
    </row>
    <row r="184" spans="1:5" ht="57.6" x14ac:dyDescent="0.25">
      <c r="A184" s="1159">
        <v>178</v>
      </c>
      <c r="B184" s="1160" t="str">
        <f t="shared" si="6"/>
        <v>1. Aucune installation solaire  2. Chauffage solaire ECS  3. Chauffage solaire ECS avec appoint au chauffage</v>
      </c>
      <c r="C184" s="1161" t="s">
        <v>1604</v>
      </c>
      <c r="D184" s="1157" t="s">
        <v>1605</v>
      </c>
      <c r="E184" s="1158" t="s">
        <v>3685</v>
      </c>
    </row>
    <row r="185" spans="1:5" ht="14.4" customHeight="1" x14ac:dyDescent="0.25">
      <c r="A185" s="1159">
        <v>179</v>
      </c>
      <c r="B185" s="1160" t="str">
        <f t="shared" si="6"/>
        <v>Valeurs de calcul pour Tdép</v>
      </c>
      <c r="C185" s="1161" t="s">
        <v>1496</v>
      </c>
      <c r="D185" s="1160" t="s">
        <v>3329</v>
      </c>
      <c r="E185" s="1158" t="s">
        <v>21</v>
      </c>
    </row>
    <row r="186" spans="1:5" ht="23.4" customHeight="1" x14ac:dyDescent="0.25">
      <c r="A186" s="1159">
        <v>180</v>
      </c>
      <c r="B186" s="1160" t="str">
        <f t="shared" si="6"/>
        <v>Taux de couverture du chauffage d'appoint pour chauffage:</v>
      </c>
      <c r="C186" s="1161" t="s">
        <v>115</v>
      </c>
      <c r="D186" s="1157" t="s">
        <v>1646</v>
      </c>
      <c r="E186" s="1158" t="s">
        <v>498</v>
      </c>
    </row>
    <row r="187" spans="1:5" ht="23.4" x14ac:dyDescent="0.25">
      <c r="A187" s="1159">
        <v>181</v>
      </c>
      <c r="B187" s="1160" t="str">
        <f t="shared" si="6"/>
        <v>A reporter dans le justificatif MINERGIE</v>
      </c>
      <c r="C187" s="1161" t="s">
        <v>1106</v>
      </c>
      <c r="D187" s="1157" t="s">
        <v>1647</v>
      </c>
      <c r="E187" s="1158" t="s">
        <v>499</v>
      </c>
    </row>
    <row r="188" spans="1:5" x14ac:dyDescent="0.25">
      <c r="A188" s="1159">
        <v>182</v>
      </c>
      <c r="B188" s="1160" t="str">
        <f t="shared" si="6"/>
        <v>Surface</v>
      </c>
      <c r="C188" s="1161" t="s">
        <v>1507</v>
      </c>
      <c r="D188" s="1157" t="s">
        <v>1508</v>
      </c>
      <c r="E188" s="1158" t="s">
        <v>1509</v>
      </c>
    </row>
    <row r="189" spans="1:5" ht="23.4" customHeight="1" x14ac:dyDescent="0.25">
      <c r="A189" s="1159">
        <v>183</v>
      </c>
      <c r="B189" s="1160" t="str">
        <f t="shared" si="6"/>
        <v>Taux de couverture du chauffage d'appoint pour chauffage ECS:</v>
      </c>
      <c r="C189" s="1161" t="s">
        <v>1107</v>
      </c>
      <c r="D189" s="1157" t="s">
        <v>1648</v>
      </c>
      <c r="E189" s="1158" t="s">
        <v>500</v>
      </c>
    </row>
    <row r="190" spans="1:5" ht="25.95" customHeight="1" x14ac:dyDescent="0.25">
      <c r="A190" s="1159">
        <v>184</v>
      </c>
      <c r="B190" s="1160" t="str">
        <f t="shared" si="6"/>
        <v>A reporter dans le justificatif MINERGIE</v>
      </c>
      <c r="C190" s="1161" t="s">
        <v>1106</v>
      </c>
      <c r="D190" s="1157" t="s">
        <v>1647</v>
      </c>
      <c r="E190" s="1158" t="s">
        <v>499</v>
      </c>
    </row>
    <row r="191" spans="1:5" ht="24.6" customHeight="1" x14ac:dyDescent="0.25">
      <c r="A191" s="1159">
        <v>185</v>
      </c>
      <c r="B191" s="1160" t="str">
        <f t="shared" si="6"/>
        <v>Taux de couverture de la PAC pour le chauffage:</v>
      </c>
      <c r="C191" s="1161" t="s">
        <v>1007</v>
      </c>
      <c r="D191" s="1157" t="s">
        <v>1649</v>
      </c>
      <c r="E191" s="1158" t="s">
        <v>501</v>
      </c>
    </row>
    <row r="192" spans="1:5" ht="28.95" customHeight="1" x14ac:dyDescent="0.25">
      <c r="A192" s="1159">
        <v>186</v>
      </c>
      <c r="B192" s="1160" t="str">
        <f t="shared" si="6"/>
        <v>A reporter dans le justificatif MINERGIE</v>
      </c>
      <c r="C192" s="1161" t="s">
        <v>1106</v>
      </c>
      <c r="D192" s="1157" t="s">
        <v>1647</v>
      </c>
      <c r="E192" s="1158" t="s">
        <v>499</v>
      </c>
    </row>
    <row r="193" spans="1:5" ht="25.95" customHeight="1" x14ac:dyDescent="0.25">
      <c r="A193" s="1159">
        <v>187</v>
      </c>
      <c r="B193" s="1160" t="str">
        <f t="shared" si="6"/>
        <v>Taux de couverture de la PAC pour ECS</v>
      </c>
      <c r="C193" s="1161" t="s">
        <v>1008</v>
      </c>
      <c r="D193" s="1157" t="s">
        <v>3223</v>
      </c>
      <c r="E193" s="1158" t="s">
        <v>3683</v>
      </c>
    </row>
    <row r="194" spans="1:5" ht="31.2" customHeight="1" x14ac:dyDescent="0.25">
      <c r="A194" s="1159">
        <v>188</v>
      </c>
      <c r="B194" s="1160" t="str">
        <f t="shared" si="6"/>
        <v>A reporter dans le justificatif MINERGIE</v>
      </c>
      <c r="C194" s="1161" t="s">
        <v>1106</v>
      </c>
      <c r="D194" s="1157" t="s">
        <v>1647</v>
      </c>
      <c r="E194" s="1158" t="s">
        <v>499</v>
      </c>
    </row>
    <row r="195" spans="1:5" ht="13.2" customHeight="1" x14ac:dyDescent="0.25">
      <c r="A195" s="1159">
        <v>189</v>
      </c>
      <c r="B195" s="1160" t="str">
        <f t="shared" si="6"/>
        <v>Coefficient de performance</v>
      </c>
      <c r="C195" s="1161" t="s">
        <v>1606</v>
      </c>
      <c r="D195" s="1157" t="s">
        <v>1607</v>
      </c>
      <c r="E195" s="1158" t="s">
        <v>3686</v>
      </c>
    </row>
    <row r="196" spans="1:5" ht="36" customHeight="1" x14ac:dyDescent="0.25">
      <c r="A196" s="1159">
        <v>190</v>
      </c>
      <c r="B196" s="1160" t="str">
        <f t="shared" si="6"/>
        <v>sans tenir compte du chauffage d'appoint électrique / sans RC</v>
      </c>
      <c r="C196" s="1161" t="s">
        <v>1608</v>
      </c>
      <c r="D196" s="1157" t="s">
        <v>1609</v>
      </c>
      <c r="E196" s="1158" t="s">
        <v>3687</v>
      </c>
    </row>
    <row r="197" spans="1:5" ht="27" customHeight="1" x14ac:dyDescent="0.25">
      <c r="A197" s="1159">
        <v>191</v>
      </c>
      <c r="B197" s="1160" t="str">
        <f t="shared" si="6"/>
        <v>Puissance de chauffe pour Tdép</v>
      </c>
      <c r="C197" s="1161" t="s">
        <v>1497</v>
      </c>
      <c r="D197" s="1157" t="s">
        <v>3410</v>
      </c>
      <c r="E197" s="1158" t="s">
        <v>5</v>
      </c>
    </row>
    <row r="198" spans="1:5" ht="23.4" x14ac:dyDescent="0.25">
      <c r="A198" s="1159">
        <v>192</v>
      </c>
      <c r="B198" s="1160" t="str">
        <f t="shared" si="6"/>
        <v>COP à la température de départ</v>
      </c>
      <c r="C198" s="1161" t="s">
        <v>1498</v>
      </c>
      <c r="D198" s="1160" t="s">
        <v>3330</v>
      </c>
      <c r="E198" s="1158" t="s">
        <v>6</v>
      </c>
    </row>
    <row r="199" spans="1:5" ht="23.4" x14ac:dyDescent="0.25">
      <c r="A199" s="1159">
        <v>193</v>
      </c>
      <c r="B199" s="1160" t="str">
        <f t="shared" si="6"/>
        <v>Circulation d'ECS / câble chauffant</v>
      </c>
      <c r="C199" s="1161" t="s">
        <v>1591</v>
      </c>
      <c r="D199" s="1160" t="s">
        <v>3331</v>
      </c>
      <c r="E199" s="1158" t="s">
        <v>7</v>
      </c>
    </row>
    <row r="200" spans="1:5" ht="34.799999999999997" x14ac:dyDescent="0.25">
      <c r="A200" s="1159">
        <v>194</v>
      </c>
      <c r="B200" s="1160" t="str">
        <f t="shared" si="6"/>
        <v>Coefficient de performance annuel (COPa) de la PAC, pour le chauffage</v>
      </c>
      <c r="C200" s="1161" t="s">
        <v>651</v>
      </c>
      <c r="D200" s="1157" t="s">
        <v>1650</v>
      </c>
      <c r="E200" s="1158" t="s">
        <v>3688</v>
      </c>
    </row>
    <row r="201" spans="1:5" ht="49.2" customHeight="1" x14ac:dyDescent="0.25">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4.799999999999997" x14ac:dyDescent="0.25">
      <c r="A202" s="1159">
        <v>196</v>
      </c>
      <c r="B202" s="1160" t="str">
        <f t="shared" si="6"/>
        <v>Coefficient de performance annuel (COPa) de la PAC, pour l'ECS</v>
      </c>
      <c r="C202" s="1161" t="s">
        <v>653</v>
      </c>
      <c r="D202" s="1157" t="s">
        <v>1651</v>
      </c>
      <c r="E202" s="1158" t="s">
        <v>3689</v>
      </c>
    </row>
    <row r="203" spans="1:5" ht="46.2" x14ac:dyDescent="0.25">
      <c r="A203" s="1159">
        <v>197</v>
      </c>
      <c r="B203" s="1160" t="str">
        <f t="shared" si="6"/>
        <v>sans tenir compte de la part de chauffage électrique direct. A reporter dans le justificatif MINERGIE</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Ecart du champ de capteurs par rapport au Sud.  0 = Sud.  90 = Est ou Ouest.  Donnée sans [°].</v>
      </c>
      <c r="C205" s="1161" t="s">
        <v>650</v>
      </c>
      <c r="D205" s="1157" t="s">
        <v>1653</v>
      </c>
      <c r="E205" s="1158" t="s">
        <v>3690</v>
      </c>
    </row>
    <row r="206" spans="1:5" x14ac:dyDescent="0.25">
      <c r="A206" s="1159">
        <v>200</v>
      </c>
      <c r="B206" s="1160" t="str">
        <f t="shared" si="6"/>
        <v>Inclinaison:</v>
      </c>
      <c r="C206" s="1161" t="s">
        <v>1209</v>
      </c>
      <c r="D206" s="1157" t="s">
        <v>3224</v>
      </c>
      <c r="E206" s="1158" t="s">
        <v>3691</v>
      </c>
    </row>
    <row r="207" spans="1:5" ht="34.799999999999997" x14ac:dyDescent="0.25">
      <c r="A207" s="1159">
        <v>201</v>
      </c>
      <c r="B207" s="1160" t="str">
        <f t="shared" si="6"/>
        <v>Pente/inclinaison des collecteurs. 0 = horizontal, 90 = vertical.  Donnée sans [°].</v>
      </c>
      <c r="C207" s="1161" t="s">
        <v>1006</v>
      </c>
      <c r="D207" s="1157" t="s">
        <v>671</v>
      </c>
      <c r="E207" s="1158" t="s">
        <v>3692</v>
      </c>
    </row>
    <row r="208" spans="1:5" x14ac:dyDescent="0.25">
      <c r="A208" s="1159">
        <v>202</v>
      </c>
      <c r="B208" s="1160" t="str">
        <f t="shared" si="6"/>
        <v>Circulation d'ECS</v>
      </c>
      <c r="C208" s="1161" t="s">
        <v>2544</v>
      </c>
      <c r="D208" s="1160" t="s">
        <v>649</v>
      </c>
      <c r="E208" s="1158" t="s">
        <v>2</v>
      </c>
    </row>
    <row r="209" spans="1:5" x14ac:dyDescent="0.25">
      <c r="A209" s="1159">
        <v>203</v>
      </c>
      <c r="B209" s="1160" t="str">
        <f t="shared" si="6"/>
        <v>Câble chauffant</v>
      </c>
      <c r="C209" s="1161" t="s">
        <v>2545</v>
      </c>
      <c r="D209" s="1160" t="s">
        <v>3332</v>
      </c>
      <c r="E209" s="1158" t="s">
        <v>1</v>
      </c>
    </row>
    <row r="210" spans="1:5" x14ac:dyDescent="0.25">
      <c r="A210" s="1159">
        <v>204</v>
      </c>
      <c r="B210" s="1160" t="str">
        <f t="shared" si="6"/>
        <v>Graphique PAC</v>
      </c>
      <c r="C210" s="1161" t="s">
        <v>2706</v>
      </c>
      <c r="D210" s="1157" t="s">
        <v>2707</v>
      </c>
      <c r="E210" s="1158" t="s">
        <v>3693</v>
      </c>
    </row>
    <row r="211" spans="1:5" x14ac:dyDescent="0.25">
      <c r="A211" s="1159">
        <v>205</v>
      </c>
      <c r="B211" s="1160" t="str">
        <f t="shared" si="6"/>
        <v>Calcul de la courbe de charge</v>
      </c>
      <c r="C211" s="1161" t="s">
        <v>3895</v>
      </c>
      <c r="D211" s="1157" t="s">
        <v>311</v>
      </c>
      <c r="E211" s="1158" t="s">
        <v>3694</v>
      </c>
    </row>
    <row r="212" spans="1:5" x14ac:dyDescent="0.25">
      <c r="A212" s="1159">
        <v>206</v>
      </c>
      <c r="B212" s="1160" t="str">
        <f t="shared" si="6"/>
        <v>Climat et profil de charge:</v>
      </c>
      <c r="C212" s="1161" t="s">
        <v>2349</v>
      </c>
      <c r="D212" s="1157" t="s">
        <v>1654</v>
      </c>
      <c r="E212" s="1158" t="s">
        <v>3695</v>
      </c>
    </row>
    <row r="213" spans="1:5" x14ac:dyDescent="0.25">
      <c r="A213" s="1159">
        <v>207</v>
      </c>
      <c r="B213" s="1160" t="str">
        <f t="shared" si="6"/>
        <v>Station climatique</v>
      </c>
      <c r="C213" s="1161" t="s">
        <v>1457</v>
      </c>
      <c r="D213" s="1157" t="s">
        <v>303</v>
      </c>
      <c r="E213" s="1158" t="s">
        <v>1516</v>
      </c>
    </row>
    <row r="214" spans="1:5" x14ac:dyDescent="0.25">
      <c r="A214" s="1159">
        <v>208</v>
      </c>
      <c r="B214" s="1160" t="str">
        <f t="shared" ref="B214:B245" si="7">IF(F214&lt;&gt;"",F214,INDEX($C$7:$F$713,A214,$C$2))</f>
        <v>Période chauffage</v>
      </c>
      <c r="C214" s="1161" t="s">
        <v>1458</v>
      </c>
      <c r="D214" s="1157" t="s">
        <v>313</v>
      </c>
      <c r="E214" s="1158" t="s">
        <v>3696</v>
      </c>
    </row>
    <row r="215" spans="1:5" x14ac:dyDescent="0.25">
      <c r="A215" s="1159">
        <v>209</v>
      </c>
      <c r="B215" s="1160" t="str">
        <f t="shared" si="7"/>
        <v>Correction clim.</v>
      </c>
      <c r="C215" s="1161" t="s">
        <v>2313</v>
      </c>
      <c r="D215" s="1157" t="s">
        <v>312</v>
      </c>
      <c r="E215" s="1158" t="s">
        <v>3697</v>
      </c>
    </row>
    <row r="216" spans="1:5" x14ac:dyDescent="0.25">
      <c r="A216" s="1159">
        <v>210</v>
      </c>
      <c r="B216" s="1160" t="str">
        <f t="shared" si="7"/>
        <v xml:space="preserve">Besoins de chaleur </v>
      </c>
      <c r="C216" s="1161" t="s">
        <v>1459</v>
      </c>
      <c r="D216" s="1157" t="s">
        <v>1466</v>
      </c>
      <c r="E216" s="1158" t="s">
        <v>3698</v>
      </c>
    </row>
    <row r="217" spans="1:5" x14ac:dyDescent="0.25">
      <c r="A217" s="1159">
        <v>211</v>
      </c>
      <c r="B217" s="1160" t="str">
        <f t="shared" si="7"/>
        <v>Gains de chaleur</v>
      </c>
      <c r="C217" s="1161" t="s">
        <v>2318</v>
      </c>
      <c r="D217" s="1157" t="s">
        <v>314</v>
      </c>
      <c r="E217" s="1158" t="s">
        <v>3699</v>
      </c>
    </row>
    <row r="218" spans="1:5" x14ac:dyDescent="0.25">
      <c r="A218" s="1159">
        <v>212</v>
      </c>
      <c r="B218" s="1160" t="str">
        <f t="shared" si="7"/>
        <v>"Part solaire:"</v>
      </c>
      <c r="C218" s="1161" t="s">
        <v>3471</v>
      </c>
      <c r="D218" s="1157" t="s">
        <v>3472</v>
      </c>
      <c r="E218" s="1158" t="s">
        <v>3700</v>
      </c>
    </row>
    <row r="219" spans="1:5" x14ac:dyDescent="0.25">
      <c r="A219" s="1159">
        <v>213</v>
      </c>
      <c r="B219" s="1160" t="str">
        <f t="shared" si="7"/>
        <v>P nécessaire ECS</v>
      </c>
      <c r="C219" s="1161" t="s">
        <v>2322</v>
      </c>
      <c r="D219" s="1157" t="s">
        <v>3679</v>
      </c>
      <c r="E219" s="1158" t="s">
        <v>3701</v>
      </c>
    </row>
    <row r="220" spans="1:5" x14ac:dyDescent="0.25">
      <c r="A220" s="1159">
        <v>214</v>
      </c>
      <c r="B220" s="1160" t="str">
        <f t="shared" si="7"/>
        <v>Pompe à chaleur:</v>
      </c>
      <c r="C220" s="1161" t="s">
        <v>2350</v>
      </c>
      <c r="D220" s="1157" t="s">
        <v>3682</v>
      </c>
      <c r="E220" s="1158" t="s">
        <v>3702</v>
      </c>
    </row>
    <row r="221" spans="1:5" x14ac:dyDescent="0.25">
      <c r="A221" s="1159">
        <v>215</v>
      </c>
      <c r="B221" s="1160" t="str">
        <f t="shared" si="7"/>
        <v>Durée marche PAC</v>
      </c>
      <c r="C221" s="1161" t="s">
        <v>2327</v>
      </c>
      <c r="D221" s="1157" t="s">
        <v>315</v>
      </c>
      <c r="E221" s="1158" t="s">
        <v>3703</v>
      </c>
    </row>
    <row r="222" spans="1:5" x14ac:dyDescent="0.25">
      <c r="A222" s="1159">
        <v>216</v>
      </c>
      <c r="B222" s="1160" t="str">
        <f t="shared" si="7"/>
        <v>Besoin d'électricité PAC</v>
      </c>
      <c r="C222" s="1161" t="s">
        <v>2345</v>
      </c>
      <c r="D222" s="1157" t="s">
        <v>1655</v>
      </c>
      <c r="E222" s="1158" t="s">
        <v>3704</v>
      </c>
    </row>
    <row r="223" spans="1:5" x14ac:dyDescent="0.25">
      <c r="A223" s="1159">
        <v>217</v>
      </c>
      <c r="B223" s="1160" t="str">
        <f t="shared" si="7"/>
        <v>Besoin d'énergie:</v>
      </c>
      <c r="C223" s="1161" t="s">
        <v>2348</v>
      </c>
      <c r="D223" s="1157" t="s">
        <v>3225</v>
      </c>
      <c r="E223" s="1158" t="s">
        <v>3705</v>
      </c>
    </row>
    <row r="224" spans="1:5" x14ac:dyDescent="0.25">
      <c r="A224" s="1159">
        <v>218</v>
      </c>
      <c r="B224" s="1160" t="str">
        <f t="shared" si="7"/>
        <v>Besoins de chaleur</v>
      </c>
      <c r="C224" s="1161" t="s">
        <v>1459</v>
      </c>
      <c r="D224" s="1157" t="s">
        <v>1467</v>
      </c>
      <c r="E224" s="1158" t="s">
        <v>3698</v>
      </c>
    </row>
    <row r="225" spans="1:6" x14ac:dyDescent="0.25">
      <c r="A225" s="1159">
        <v>219</v>
      </c>
      <c r="B225" s="1160" t="str">
        <f t="shared" si="7"/>
        <v>Distribution chauffage</v>
      </c>
      <c r="C225" s="1161" t="s">
        <v>2314</v>
      </c>
      <c r="D225" s="1157" t="s">
        <v>316</v>
      </c>
      <c r="E225" s="1158" t="s">
        <v>3706</v>
      </c>
    </row>
    <row r="226" spans="1:6" x14ac:dyDescent="0.25">
      <c r="A226" s="1159">
        <v>220</v>
      </c>
      <c r="B226" s="1160" t="str">
        <f t="shared" si="7"/>
        <v>Besoins chaleur ECS</v>
      </c>
      <c r="C226" s="1161" t="s">
        <v>2316</v>
      </c>
      <c r="D226" s="1157" t="s">
        <v>317</v>
      </c>
      <c r="E226" s="1158" t="s">
        <v>3707</v>
      </c>
    </row>
    <row r="227" spans="1:6" x14ac:dyDescent="0.25">
      <c r="A227" s="1159">
        <v>221</v>
      </c>
      <c r="B227" s="1160" t="str">
        <f t="shared" si="7"/>
        <v>Distribution ECS</v>
      </c>
      <c r="C227" s="1161" t="s">
        <v>2319</v>
      </c>
      <c r="D227" s="1157" t="s">
        <v>318</v>
      </c>
      <c r="E227" s="1158" t="s">
        <v>3708</v>
      </c>
    </row>
    <row r="228" spans="1:6" x14ac:dyDescent="0.25">
      <c r="A228" s="1159">
        <v>222</v>
      </c>
      <c r="B228" s="1160" t="str">
        <f t="shared" si="7"/>
        <v>Besoins totaux:</v>
      </c>
      <c r="C228" s="1161" t="s">
        <v>2320</v>
      </c>
      <c r="D228" s="1157" t="s">
        <v>3674</v>
      </c>
      <c r="E228" s="1158" t="s">
        <v>870</v>
      </c>
    </row>
    <row r="229" spans="1:6" ht="23.4" x14ac:dyDescent="0.25">
      <c r="A229" s="1159">
        <v>223</v>
      </c>
      <c r="B229" s="1160" t="str">
        <f t="shared" si="7"/>
        <v>Besoin de puissance de chauffage (sans ECS)</v>
      </c>
      <c r="C229" s="1161" t="s">
        <v>2346</v>
      </c>
      <c r="D229" s="1157" t="s">
        <v>1656</v>
      </c>
      <c r="E229" s="1158" t="s">
        <v>3143</v>
      </c>
    </row>
    <row r="230" spans="1:6" x14ac:dyDescent="0.25">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5">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5">
      <c r="A232" s="1159">
        <v>226</v>
      </c>
      <c r="B232" s="1160" t="str">
        <f t="shared" si="7"/>
        <v xml:space="preserve">P calculée à -8°C </v>
      </c>
      <c r="C232" s="1161" t="s">
        <v>2347</v>
      </c>
      <c r="D232" s="1157" t="s">
        <v>1465</v>
      </c>
      <c r="E232" s="1158" t="s">
        <v>3144</v>
      </c>
    </row>
    <row r="233" spans="1:6" ht="23.4" x14ac:dyDescent="0.25">
      <c r="A233" s="1159">
        <v>227</v>
      </c>
      <c r="B233" s="1160" t="str">
        <f t="shared" si="7"/>
        <v>Couverture des besoins et COP's:</v>
      </c>
      <c r="C233" s="1161" t="s">
        <v>2351</v>
      </c>
      <c r="D233" s="1157" t="s">
        <v>3226</v>
      </c>
      <c r="E233" s="1158" t="s">
        <v>3145</v>
      </c>
    </row>
    <row r="234" spans="1:6" x14ac:dyDescent="0.25">
      <c r="A234" s="1159">
        <v>228</v>
      </c>
      <c r="B234" s="1160" t="str">
        <f t="shared" si="7"/>
        <v>Taux couverture solaire (chauf.)</v>
      </c>
      <c r="C234" s="1161" t="s">
        <v>1217</v>
      </c>
      <c r="D234" s="1157" t="s">
        <v>673</v>
      </c>
      <c r="E234" s="1158" t="s">
        <v>3146</v>
      </c>
    </row>
    <row r="235" spans="1:6" x14ac:dyDescent="0.25">
      <c r="A235" s="1159">
        <v>229</v>
      </c>
      <c r="B235" s="1160" t="str">
        <f t="shared" si="7"/>
        <v>Taux couverture solaire (ECS)</v>
      </c>
      <c r="C235" s="1161" t="s">
        <v>1218</v>
      </c>
      <c r="D235" s="1157" t="s">
        <v>672</v>
      </c>
      <c r="E235" s="1158" t="s">
        <v>3147</v>
      </c>
    </row>
    <row r="236" spans="1:6" x14ac:dyDescent="0.25">
      <c r="A236" s="1159">
        <v>230</v>
      </c>
      <c r="B236" s="1160" t="str">
        <f t="shared" si="7"/>
        <v>Taux couverture PAC (chauf)</v>
      </c>
      <c r="C236" s="1161" t="s">
        <v>2324</v>
      </c>
      <c r="D236" s="1157" t="s">
        <v>3675</v>
      </c>
      <c r="E236" s="1158" t="s">
        <v>3148</v>
      </c>
    </row>
    <row r="237" spans="1:6" x14ac:dyDescent="0.25">
      <c r="A237" s="1159">
        <v>231</v>
      </c>
      <c r="B237" s="1160" t="str">
        <f t="shared" si="7"/>
        <v>Taux couverture PAC (ECS)</v>
      </c>
      <c r="C237" s="1161" t="s">
        <v>2325</v>
      </c>
      <c r="D237" s="1157" t="s">
        <v>3676</v>
      </c>
      <c r="E237" s="1158" t="s">
        <v>2096</v>
      </c>
    </row>
    <row r="238" spans="1:6" x14ac:dyDescent="0.25">
      <c r="A238" s="1159">
        <v>232</v>
      </c>
      <c r="B238" s="1160" t="str">
        <f t="shared" si="7"/>
        <v>COPA PAC (chauffage)</v>
      </c>
      <c r="C238" s="1161" t="s">
        <v>2326</v>
      </c>
      <c r="D238" s="1157" t="s">
        <v>3677</v>
      </c>
      <c r="E238" s="1158" t="s">
        <v>2097</v>
      </c>
    </row>
    <row r="239" spans="1:6" x14ac:dyDescent="0.25">
      <c r="A239" s="1159">
        <v>233</v>
      </c>
      <c r="B239" s="1160" t="str">
        <f t="shared" si="7"/>
        <v>COPA PAC (ECS)</v>
      </c>
      <c r="C239" s="1161" t="s">
        <v>2328</v>
      </c>
      <c r="D239" s="1157" t="s">
        <v>3678</v>
      </c>
      <c r="E239" s="1158" t="s">
        <v>2098</v>
      </c>
    </row>
    <row r="240" spans="1:6" x14ac:dyDescent="0.25">
      <c r="A240" s="1159">
        <v>234</v>
      </c>
      <c r="B240" s="1160" t="str">
        <f t="shared" si="7"/>
        <v>PAC pour chauffage:</v>
      </c>
      <c r="C240" s="1161" t="s">
        <v>2312</v>
      </c>
      <c r="D240" s="1157" t="s">
        <v>1657</v>
      </c>
      <c r="E240" s="1158" t="s">
        <v>2099</v>
      </c>
    </row>
    <row r="241" spans="1:5" ht="13.2" customHeight="1" x14ac:dyDescent="0.25">
      <c r="A241" s="1159">
        <v>235</v>
      </c>
      <c r="B241" s="1160" t="str">
        <f t="shared" si="7"/>
        <v>PAC pour ECS:</v>
      </c>
      <c r="C241" s="1161" t="s">
        <v>2315</v>
      </c>
      <c r="D241" s="1157" t="s">
        <v>1658</v>
      </c>
      <c r="E241" s="1158" t="s">
        <v>2100</v>
      </c>
    </row>
    <row r="242" spans="1:5" x14ac:dyDescent="0.25">
      <c r="A242" s="1159">
        <v>236</v>
      </c>
      <c r="B242" s="1160" t="str">
        <f t="shared" si="7"/>
        <v>Chauffage d'appoint ECS:</v>
      </c>
      <c r="C242" s="1161" t="s">
        <v>2317</v>
      </c>
      <c r="D242" s="1157" t="s">
        <v>68</v>
      </c>
      <c r="E242" s="1158" t="s">
        <v>2101</v>
      </c>
    </row>
    <row r="243" spans="1:5" x14ac:dyDescent="0.25">
      <c r="A243" s="1159">
        <v>237</v>
      </c>
      <c r="B243" s="1160" t="str">
        <f t="shared" si="7"/>
        <v>Appoint au chauffage:</v>
      </c>
      <c r="C243" s="1161" t="s">
        <v>2344</v>
      </c>
      <c r="D243" s="1157" t="s">
        <v>69</v>
      </c>
      <c r="E243" s="1158" t="s">
        <v>2102</v>
      </c>
    </row>
    <row r="244" spans="1:5" x14ac:dyDescent="0.25">
      <c r="A244" s="1159">
        <v>238</v>
      </c>
      <c r="B244" s="1160" t="str">
        <f t="shared" si="7"/>
        <v>Pertes:</v>
      </c>
      <c r="C244" s="1161" t="s">
        <v>2321</v>
      </c>
      <c r="D244" s="1157" t="s">
        <v>70</v>
      </c>
      <c r="E244" s="1158" t="s">
        <v>2103</v>
      </c>
    </row>
    <row r="245" spans="1:5" x14ac:dyDescent="0.25">
      <c r="A245" s="1159">
        <v>239</v>
      </c>
      <c r="B245" s="1160" t="str">
        <f t="shared" si="7"/>
        <v>Couverture des besoins:</v>
      </c>
      <c r="C245" s="1161" t="s">
        <v>2323</v>
      </c>
      <c r="D245" s="1157" t="s">
        <v>71</v>
      </c>
      <c r="E245" s="1158" t="s">
        <v>2104</v>
      </c>
    </row>
    <row r="246" spans="1:5" ht="23.4" x14ac:dyDescent="0.25">
      <c r="A246" s="1159">
        <v>240</v>
      </c>
      <c r="B246" s="1160" t="str">
        <f t="shared" ref="B246:B277" si="8">IF(F246&lt;&gt;"",F246,INDEX($C$7:$F$713,A246,$C$2))</f>
        <v>Temp extérieure
Ta</v>
      </c>
      <c r="C246" s="1161" t="s">
        <v>1109</v>
      </c>
      <c r="D246" s="1157" t="s">
        <v>1108</v>
      </c>
      <c r="E246" s="1158" t="s">
        <v>2709</v>
      </c>
    </row>
    <row r="247" spans="1:5" ht="23.4" x14ac:dyDescent="0.25">
      <c r="A247" s="1159">
        <v>241</v>
      </c>
      <c r="B247" s="1160" t="str">
        <f t="shared" si="8"/>
        <v>Puissance
nécessaire</v>
      </c>
      <c r="C247" s="1161" t="s">
        <v>1110</v>
      </c>
      <c r="D247" s="1157" t="s">
        <v>1111</v>
      </c>
      <c r="E247" s="1158" t="s">
        <v>2710</v>
      </c>
    </row>
    <row r="248" spans="1:5" ht="23.4" x14ac:dyDescent="0.25">
      <c r="A248" s="1159">
        <v>242</v>
      </c>
      <c r="B248" s="1160" t="str">
        <f t="shared" si="8"/>
        <v>Distribution
BIN</v>
      </c>
      <c r="C248" s="1161" t="s">
        <v>1113</v>
      </c>
      <c r="D248" s="1157" t="s">
        <v>1112</v>
      </c>
      <c r="E248" s="1158" t="s">
        <v>1727</v>
      </c>
    </row>
    <row r="249" spans="1:5" ht="23.4" x14ac:dyDescent="0.25">
      <c r="A249" s="1159">
        <v>243</v>
      </c>
      <c r="B249" s="1160" t="str">
        <f t="shared" si="8"/>
        <v>Courbe de charge
sans gains de chaleur</v>
      </c>
      <c r="C249" s="1161" t="s">
        <v>1114</v>
      </c>
      <c r="D249" s="1157" t="s">
        <v>1115</v>
      </c>
      <c r="E249" s="1158" t="s">
        <v>1728</v>
      </c>
    </row>
    <row r="250" spans="1:5" ht="23.4" x14ac:dyDescent="0.25">
      <c r="A250" s="1159">
        <v>244</v>
      </c>
      <c r="B250" s="1160" t="str">
        <f t="shared" si="8"/>
        <v>Fréquence
cumulée</v>
      </c>
      <c r="C250" s="1161" t="s">
        <v>1116</v>
      </c>
      <c r="D250" s="1157" t="s">
        <v>1117</v>
      </c>
      <c r="E250" s="1158" t="s">
        <v>1729</v>
      </c>
    </row>
    <row r="251" spans="1:5" ht="23.4" x14ac:dyDescent="0.25">
      <c r="A251" s="1159">
        <v>245</v>
      </c>
      <c r="B251" s="1160" t="str">
        <f t="shared" si="8"/>
        <v>Courbe de charge
avec gains chaleur</v>
      </c>
      <c r="C251" s="1161" t="s">
        <v>1712</v>
      </c>
      <c r="D251" s="1157" t="s">
        <v>1713</v>
      </c>
      <c r="E251" s="1158" t="s">
        <v>1730</v>
      </c>
    </row>
    <row r="252" spans="1:5" ht="23.4" x14ac:dyDescent="0.25">
      <c r="A252" s="1159">
        <v>246</v>
      </c>
      <c r="B252" s="1160" t="str">
        <f t="shared" si="8"/>
        <v>Apport chaleur
PAC</v>
      </c>
      <c r="C252" s="1161" t="s">
        <v>1714</v>
      </c>
      <c r="D252" s="1157" t="s">
        <v>1715</v>
      </c>
      <c r="E252" s="1158" t="s">
        <v>1731</v>
      </c>
    </row>
    <row r="253" spans="1:5" ht="23.4" x14ac:dyDescent="0.25">
      <c r="A253" s="1159">
        <v>247</v>
      </c>
      <c r="B253" s="1160" t="str">
        <f t="shared" si="8"/>
        <v>PAC + chauffage d'appoint</v>
      </c>
      <c r="C253" s="1161" t="s">
        <v>1716</v>
      </c>
      <c r="D253" s="1157" t="s">
        <v>3227</v>
      </c>
      <c r="E253" s="1158" t="s">
        <v>2711</v>
      </c>
    </row>
    <row r="254" spans="1:5" x14ac:dyDescent="0.25">
      <c r="A254" s="1159">
        <v>248</v>
      </c>
      <c r="B254" s="1160" t="str">
        <f t="shared" si="8"/>
        <v>Abréviations:</v>
      </c>
      <c r="C254" s="1161" t="s">
        <v>2337</v>
      </c>
      <c r="D254" s="1157" t="s">
        <v>1717</v>
      </c>
      <c r="E254" s="1158" t="s">
        <v>2712</v>
      </c>
    </row>
    <row r="255" spans="1:5" ht="69" customHeight="1" x14ac:dyDescent="0.25">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3.4" x14ac:dyDescent="0.25">
      <c r="A256" s="1159">
        <v>250</v>
      </c>
      <c r="B256" s="1160" t="str">
        <f t="shared" si="8"/>
        <v xml:space="preserve"> Besoins de chaleur sans les gains de chaleur</v>
      </c>
      <c r="C256" s="1161" t="s">
        <v>1736</v>
      </c>
      <c r="D256" s="1157" t="s">
        <v>3228</v>
      </c>
      <c r="E256" s="1158" t="s">
        <v>2719</v>
      </c>
    </row>
    <row r="257" spans="1:5" ht="23.4" x14ac:dyDescent="0.25">
      <c r="A257" s="1159">
        <v>251</v>
      </c>
      <c r="B257" s="1160" t="str">
        <f t="shared" si="8"/>
        <v>Couverture par les capteurs solaires</v>
      </c>
      <c r="C257" s="1161" t="s">
        <v>1735</v>
      </c>
      <c r="D257" s="1157" t="s">
        <v>3229</v>
      </c>
      <c r="E257" s="1158" t="s">
        <v>2720</v>
      </c>
    </row>
    <row r="258" spans="1:5" ht="23.4" x14ac:dyDescent="0.25">
      <c r="A258" s="1159">
        <v>252</v>
      </c>
      <c r="B258" s="1160" t="str">
        <f t="shared" si="8"/>
        <v xml:space="preserve"> Besoins de chaleur sans capteurs solaires</v>
      </c>
      <c r="C258" s="1161" t="s">
        <v>1734</v>
      </c>
      <c r="D258" s="1157" t="s">
        <v>674</v>
      </c>
      <c r="E258" s="1158" t="s">
        <v>2721</v>
      </c>
    </row>
    <row r="259" spans="1:5" x14ac:dyDescent="0.25">
      <c r="A259" s="1159">
        <v>253</v>
      </c>
      <c r="B259" s="1160" t="str">
        <f t="shared" si="8"/>
        <v xml:space="preserve"> Chauffage d'appoint</v>
      </c>
      <c r="C259" s="1161" t="s">
        <v>1732</v>
      </c>
      <c r="D259" s="1157" t="s">
        <v>1733</v>
      </c>
      <c r="E259" s="1158" t="s">
        <v>2722</v>
      </c>
    </row>
    <row r="260" spans="1:5" ht="23.4" x14ac:dyDescent="0.25">
      <c r="A260" s="1159">
        <v>254</v>
      </c>
      <c r="B260" s="1160" t="str">
        <f t="shared" si="8"/>
        <v>Charge de base PAC, y c. corps de chauffe ECS</v>
      </c>
      <c r="C260" s="1161" t="s">
        <v>1726</v>
      </c>
      <c r="D260" s="1157" t="s">
        <v>72</v>
      </c>
      <c r="E260" s="1158" t="s">
        <v>2723</v>
      </c>
    </row>
    <row r="261" spans="1:5" x14ac:dyDescent="0.25">
      <c r="A261" s="1159">
        <v>255</v>
      </c>
      <c r="B261" s="1160" t="str">
        <f t="shared" si="8"/>
        <v>Fréquence cumulée</v>
      </c>
      <c r="C261" s="1161" t="s">
        <v>1720</v>
      </c>
      <c r="D261" s="1157" t="s">
        <v>1721</v>
      </c>
      <c r="E261" s="1158" t="s">
        <v>1729</v>
      </c>
    </row>
    <row r="262" spans="1:5" ht="23.4" x14ac:dyDescent="0.25">
      <c r="A262" s="1159">
        <v>256</v>
      </c>
      <c r="B262" s="1160" t="str">
        <f t="shared" si="8"/>
        <v>Besoin de puissance max [kW]</v>
      </c>
      <c r="C262" s="1161" t="s">
        <v>1722</v>
      </c>
      <c r="D262" s="1157" t="s">
        <v>1723</v>
      </c>
      <c r="E262" s="1158" t="s">
        <v>3651</v>
      </c>
    </row>
    <row r="263" spans="1:5" x14ac:dyDescent="0.25">
      <c r="A263" s="1159">
        <v>257</v>
      </c>
      <c r="B263" s="1160" t="str">
        <f t="shared" si="8"/>
        <v>Heures annuelles</v>
      </c>
      <c r="C263" s="1161" t="s">
        <v>1724</v>
      </c>
      <c r="D263" s="1157" t="s">
        <v>1725</v>
      </c>
      <c r="E263" s="1158" t="s">
        <v>3652</v>
      </c>
    </row>
    <row r="264" spans="1:5" x14ac:dyDescent="0.25">
      <c r="A264" s="1159">
        <v>258</v>
      </c>
      <c r="B264" s="1160" t="str">
        <f t="shared" si="8"/>
        <v>une vitesse</v>
      </c>
      <c r="C264" s="1161" t="s">
        <v>2031</v>
      </c>
      <c r="D264" s="1160" t="s">
        <v>2716</v>
      </c>
      <c r="E264" s="1158" t="s">
        <v>3</v>
      </c>
    </row>
    <row r="265" spans="1:5" x14ac:dyDescent="0.25">
      <c r="A265" s="1159">
        <v>259</v>
      </c>
      <c r="B265" s="1160" t="str">
        <f t="shared" si="8"/>
        <v>2 vitesses</v>
      </c>
      <c r="C265" s="1161" t="s">
        <v>2032</v>
      </c>
      <c r="D265" s="1160" t="s">
        <v>945</v>
      </c>
      <c r="E265" s="1158" t="s">
        <v>4</v>
      </c>
    </row>
    <row r="266" spans="1:5" x14ac:dyDescent="0.25">
      <c r="A266" s="1159">
        <v>260</v>
      </c>
      <c r="B266" s="1160" t="str">
        <f t="shared" si="8"/>
        <v>Plusieurs vitesses</v>
      </c>
      <c r="C266" s="1161" t="s">
        <v>1593</v>
      </c>
      <c r="D266" s="1160" t="s">
        <v>946</v>
      </c>
      <c r="E266" s="1158" t="s">
        <v>8</v>
      </c>
    </row>
    <row r="267" spans="1:5" x14ac:dyDescent="0.25">
      <c r="A267" s="1159">
        <v>261</v>
      </c>
      <c r="B267" s="1160" t="str">
        <f t="shared" si="8"/>
        <v>vitesse variable</v>
      </c>
      <c r="C267" s="1161" t="s">
        <v>1803</v>
      </c>
      <c r="D267" s="1160" t="s">
        <v>3333</v>
      </c>
      <c r="E267" s="1158" t="s">
        <v>9</v>
      </c>
    </row>
    <row r="268" spans="1:5" ht="27.6" customHeight="1" x14ac:dyDescent="0.25">
      <c r="A268" s="1159">
        <v>262</v>
      </c>
      <c r="B268" s="1160" t="str">
        <f t="shared" si="8"/>
        <v>PAC sur air extrait sur installation de ventilation sans récupération de chaleur</v>
      </c>
      <c r="C268" s="1161" t="s">
        <v>1857</v>
      </c>
      <c r="D268" s="1157" t="s">
        <v>3334</v>
      </c>
      <c r="E268" s="1158" t="s">
        <v>10</v>
      </c>
    </row>
    <row r="269" spans="1:5" x14ac:dyDescent="0.25">
      <c r="A269" s="1159">
        <v>263</v>
      </c>
      <c r="B269" s="1160" t="str">
        <f t="shared" si="8"/>
        <v xml:space="preserve">valeur calculée: </v>
      </c>
      <c r="C269" s="1161" t="s">
        <v>1814</v>
      </c>
      <c r="D269" s="1157" t="s">
        <v>1594</v>
      </c>
      <c r="E269" s="1158" t="s">
        <v>1595</v>
      </c>
    </row>
    <row r="270" spans="1:5" x14ac:dyDescent="0.25">
      <c r="A270" s="1159">
        <v>264</v>
      </c>
      <c r="B270" s="1160" t="str">
        <f t="shared" si="8"/>
        <v>pas d'installation solaire</v>
      </c>
      <c r="C270" s="1161" t="s">
        <v>2427</v>
      </c>
      <c r="D270" s="1157" t="s">
        <v>3335</v>
      </c>
      <c r="E270" s="1158" t="s">
        <v>11</v>
      </c>
    </row>
    <row r="271" spans="1:5" ht="27.6" customHeight="1" x14ac:dyDescent="0.25">
      <c r="A271" s="1159">
        <v>265</v>
      </c>
      <c r="B271" s="1160" t="str">
        <f t="shared" si="8"/>
        <v>Chauffage solaire de l'ECS</v>
      </c>
      <c r="C271" s="1161" t="s">
        <v>2429</v>
      </c>
      <c r="D271" s="1157" t="s">
        <v>947</v>
      </c>
      <c r="E271" s="1158" t="s">
        <v>2428</v>
      </c>
    </row>
    <row r="272" spans="1:5" ht="35.4" customHeight="1" x14ac:dyDescent="0.25">
      <c r="A272" s="1159">
        <v>266</v>
      </c>
      <c r="B272" s="1160" t="str">
        <f t="shared" si="8"/>
        <v>Eau chaude sanitaire ECS + chauffage</v>
      </c>
      <c r="C272" s="1161" t="s">
        <v>2437</v>
      </c>
      <c r="D272" s="1157" t="s">
        <v>3317</v>
      </c>
      <c r="E272" s="1158" t="s">
        <v>2430</v>
      </c>
    </row>
    <row r="273" spans="1:5" x14ac:dyDescent="0.25">
      <c r="A273" s="1159">
        <v>267</v>
      </c>
      <c r="B273" s="1160" t="str">
        <f t="shared" si="8"/>
        <v>(calcul externe)</v>
      </c>
      <c r="C273" s="1161" t="s">
        <v>2433</v>
      </c>
      <c r="D273" s="1157" t="s">
        <v>2431</v>
      </c>
      <c r="E273" s="1158" t="s">
        <v>2432</v>
      </c>
    </row>
    <row r="274" spans="1:5" x14ac:dyDescent="0.25">
      <c r="A274" s="1159">
        <v>268</v>
      </c>
      <c r="B274" s="1160" t="str">
        <f t="shared" si="8"/>
        <v>Non disponibles</v>
      </c>
      <c r="C274" s="1161" t="s">
        <v>2434</v>
      </c>
      <c r="D274" s="1157" t="s">
        <v>3711</v>
      </c>
      <c r="E274" s="1158" t="s">
        <v>3142</v>
      </c>
    </row>
    <row r="275" spans="1:5" x14ac:dyDescent="0.25">
      <c r="A275" s="1159">
        <v>269</v>
      </c>
      <c r="B275" s="1160" t="str">
        <f t="shared" si="8"/>
        <v>Spécifications du collecteur</v>
      </c>
      <c r="C275" s="1161" t="s">
        <v>2435</v>
      </c>
      <c r="D275" s="1160" t="s">
        <v>3336</v>
      </c>
      <c r="E275" s="1158" t="s">
        <v>12</v>
      </c>
    </row>
    <row r="276" spans="1:5" ht="27" customHeight="1" x14ac:dyDescent="0.25">
      <c r="A276" s="1159">
        <v>270</v>
      </c>
      <c r="B276" s="1160" t="str">
        <f t="shared" si="8"/>
        <v>Courbe de chauffe de la PAC (et pas celle des consommateurs de chauffage):</v>
      </c>
      <c r="C276" s="1161" t="s">
        <v>118</v>
      </c>
      <c r="D276" s="1160" t="s">
        <v>3337</v>
      </c>
      <c r="E276" s="1158" t="s">
        <v>13</v>
      </c>
    </row>
    <row r="277" spans="1:5" ht="23.4" x14ac:dyDescent="0.25">
      <c r="A277" s="1159">
        <v>271</v>
      </c>
      <c r="B277" s="1160" t="str">
        <f t="shared" si="8"/>
        <v>Températures de départ et de retour de la PAC [°C]</v>
      </c>
      <c r="C277" s="1161" t="s">
        <v>2438</v>
      </c>
      <c r="D277" s="1160" t="s">
        <v>3318</v>
      </c>
      <c r="E277" s="1158" t="s">
        <v>14</v>
      </c>
    </row>
    <row r="278" spans="1:5" x14ac:dyDescent="0.25">
      <c r="A278" s="1159">
        <v>272</v>
      </c>
      <c r="B278" s="1160" t="str">
        <f t="shared" ref="B278:B285" si="9">IF(F278&lt;&gt;"",F278,INDEX($C$7:$F$713,A278,$C$2))</f>
        <v>Température extérieure Ta [°C]</v>
      </c>
      <c r="C278" s="1161" t="s">
        <v>2439</v>
      </c>
      <c r="D278" s="1157" t="s">
        <v>3319</v>
      </c>
      <c r="E278" s="1158" t="s">
        <v>15</v>
      </c>
    </row>
    <row r="279" spans="1:5" ht="34.799999999999997" x14ac:dyDescent="0.25">
      <c r="A279" s="1159">
        <v>273</v>
      </c>
      <c r="B279" s="1160" t="str">
        <f t="shared" si="9"/>
        <v>Accumulateur combiné chauffage et ECS selon STASCH</v>
      </c>
      <c r="C279" s="1161" t="s">
        <v>1610</v>
      </c>
      <c r="D279" s="1160" t="s">
        <v>2605</v>
      </c>
      <c r="E279" s="1158" t="s">
        <v>59</v>
      </c>
    </row>
    <row r="280" spans="1:5" ht="28.2" customHeight="1" x14ac:dyDescent="0.25">
      <c r="A280" s="1159">
        <v>274</v>
      </c>
      <c r="B280" s="1160" t="str">
        <f t="shared" si="9"/>
        <v>Accuumulateur combiné - 1 prise de retour Accu-PAC</v>
      </c>
      <c r="C280" s="1161" t="s">
        <v>79</v>
      </c>
      <c r="D280" s="1160" t="s">
        <v>1286</v>
      </c>
      <c r="E280" s="1158" t="s">
        <v>48</v>
      </c>
    </row>
    <row r="281" spans="1:5" ht="28.2" customHeight="1" x14ac:dyDescent="0.25">
      <c r="A281" s="1159">
        <v>275</v>
      </c>
      <c r="B281" s="1160" t="str">
        <f t="shared" si="9"/>
        <v>Accuumulateur combiné - 2 prise de retour Accu-PAC</v>
      </c>
      <c r="C281" s="1161" t="s">
        <v>80</v>
      </c>
      <c r="D281" s="1160" t="s">
        <v>1287</v>
      </c>
      <c r="E281" s="1158" t="s">
        <v>49</v>
      </c>
    </row>
    <row r="282" spans="1:5" x14ac:dyDescent="0.25">
      <c r="A282" s="1159">
        <v>276</v>
      </c>
      <c r="B282" s="1160" t="str">
        <f t="shared" si="9"/>
        <v xml:space="preserve">valable jusqu'à </v>
      </c>
      <c r="C282" s="1161" t="s">
        <v>1698</v>
      </c>
      <c r="D282" s="1160" t="s">
        <v>4576</v>
      </c>
      <c r="E282" s="1158" t="s">
        <v>4577</v>
      </c>
    </row>
    <row r="283" spans="1:5" ht="13.2" customHeight="1" x14ac:dyDescent="0.25">
      <c r="A283" s="1159">
        <v>277</v>
      </c>
      <c r="B283" s="1160" t="str">
        <f t="shared" si="9"/>
        <v>Feuille de calcul PACesti</v>
      </c>
      <c r="C283" s="1161" t="s">
        <v>709</v>
      </c>
      <c r="D283" s="1157" t="s">
        <v>3320</v>
      </c>
      <c r="E283" s="1158" t="s">
        <v>16</v>
      </c>
    </row>
    <row r="284" spans="1:5" x14ac:dyDescent="0.25">
      <c r="A284" s="1159">
        <v>278</v>
      </c>
      <c r="B284" s="1160" t="str">
        <f t="shared" si="9"/>
        <v>Entrées en bas</v>
      </c>
      <c r="C284" s="1161" t="s">
        <v>2539</v>
      </c>
      <c r="D284" s="1157" t="s">
        <v>56</v>
      </c>
      <c r="E284" s="1158" t="s">
        <v>58</v>
      </c>
    </row>
    <row r="285" spans="1:5" x14ac:dyDescent="0.25">
      <c r="A285" s="1159">
        <v>279</v>
      </c>
      <c r="B285" s="1160" t="str">
        <f t="shared" si="9"/>
        <v>Liste des PAC</v>
      </c>
      <c r="C285" s="1161" t="s">
        <v>1625</v>
      </c>
      <c r="D285" s="1157" t="s">
        <v>1289</v>
      </c>
      <c r="E285" s="1158" t="str">
        <f>"Elenco dei PdC"</f>
        <v>Elenco dei PdC</v>
      </c>
    </row>
    <row r="286" spans="1:5" x14ac:dyDescent="0.25">
      <c r="A286" s="1159">
        <v>280</v>
      </c>
      <c r="B286" s="1160" t="str">
        <f t="shared" ref="B286:B295" si="10">IF(F286&lt;&gt;"",F286,INDEX($C$7:$F$713,A286,$C$2))</f>
        <v>Entrées dans "Spez"</v>
      </c>
      <c r="C286" s="1161" t="s">
        <v>2540</v>
      </c>
      <c r="D286" s="1157" t="s">
        <v>55</v>
      </c>
      <c r="E286" s="1158" t="s">
        <v>57</v>
      </c>
    </row>
    <row r="287" spans="1:5" ht="23.4" x14ac:dyDescent="0.25">
      <c r="A287" s="1159">
        <v>281</v>
      </c>
      <c r="B287" s="1160" t="str">
        <f t="shared" si="10"/>
        <v>Installation bivalente fossile alternative</v>
      </c>
      <c r="C287" s="1161" t="s">
        <v>2659</v>
      </c>
      <c r="D287" s="1160" t="s">
        <v>2660</v>
      </c>
      <c r="E287" s="1158" t="s">
        <v>2661</v>
      </c>
    </row>
    <row r="288" spans="1:5" x14ac:dyDescent="0.25">
      <c r="A288" s="1159">
        <v>282</v>
      </c>
      <c r="B288" s="1160">
        <f t="shared" si="10"/>
        <v>0</v>
      </c>
      <c r="C288" s="1166" t="s">
        <v>1364</v>
      </c>
      <c r="D288" s="1157"/>
      <c r="E288" s="1167"/>
    </row>
    <row r="289" spans="1:5" x14ac:dyDescent="0.25">
      <c r="A289" s="1159">
        <v>283</v>
      </c>
      <c r="B289" s="1160" t="str">
        <f t="shared" si="10"/>
        <v>PAC, spécifications individuelles</v>
      </c>
      <c r="C289" s="1161" t="s">
        <v>1365</v>
      </c>
      <c r="D289" s="1160" t="s">
        <v>3321</v>
      </c>
      <c r="E289" s="1158" t="s">
        <v>17</v>
      </c>
    </row>
    <row r="290" spans="1:5" x14ac:dyDescent="0.25">
      <c r="A290" s="1159">
        <v>284</v>
      </c>
      <c r="B290" s="1160" t="str">
        <f t="shared" si="10"/>
        <v>Données de la PAC</v>
      </c>
      <c r="C290" s="1161" t="s">
        <v>1366</v>
      </c>
      <c r="D290" s="1160" t="s">
        <v>3322</v>
      </c>
      <c r="E290" s="1158" t="s">
        <v>18</v>
      </c>
    </row>
    <row r="291" spans="1:5" ht="28.2" customHeight="1" x14ac:dyDescent="0.25">
      <c r="A291" s="1159">
        <v>285</v>
      </c>
      <c r="B291" s="1160" t="str">
        <f t="shared" si="10"/>
        <v>Données de puissance de la PAC</v>
      </c>
      <c r="C291" s="1161" t="s">
        <v>1367</v>
      </c>
      <c r="D291" s="1157" t="s">
        <v>3323</v>
      </c>
      <c r="E291" s="1167" t="s">
        <v>19</v>
      </c>
    </row>
    <row r="292" spans="1:5" x14ac:dyDescent="0.25">
      <c r="A292" s="1159">
        <v>286</v>
      </c>
      <c r="B292" s="1160" t="str">
        <f t="shared" si="10"/>
        <v>Pompes:</v>
      </c>
      <c r="C292" s="1161" t="s">
        <v>1810</v>
      </c>
      <c r="D292" s="1157" t="s">
        <v>2440</v>
      </c>
      <c r="E292" s="1167" t="s">
        <v>2441</v>
      </c>
    </row>
    <row r="293" spans="1:5" x14ac:dyDescent="0.25">
      <c r="A293" s="1159">
        <v>287</v>
      </c>
      <c r="B293" s="1160" t="str">
        <f t="shared" si="10"/>
        <v>Consenseur</v>
      </c>
      <c r="C293" s="1161" t="s">
        <v>2557</v>
      </c>
      <c r="D293" s="1157" t="s">
        <v>3324</v>
      </c>
      <c r="E293" s="1167" t="s">
        <v>20</v>
      </c>
    </row>
    <row r="294" spans="1:5" x14ac:dyDescent="0.25">
      <c r="A294" s="1159">
        <v>288</v>
      </c>
      <c r="B294" s="1160" t="str">
        <f t="shared" si="10"/>
        <v>Evaporateur</v>
      </c>
      <c r="C294" s="1161" t="s">
        <v>2442</v>
      </c>
      <c r="D294" s="1157" t="s">
        <v>2444</v>
      </c>
      <c r="E294" s="1167" t="s">
        <v>2445</v>
      </c>
    </row>
    <row r="295" spans="1:5" x14ac:dyDescent="0.25">
      <c r="A295" s="1159">
        <v>289</v>
      </c>
      <c r="B295" s="1160" t="str">
        <f t="shared" si="10"/>
        <v>Ventilateur</v>
      </c>
      <c r="C295" s="1161" t="s">
        <v>2443</v>
      </c>
      <c r="D295" s="1157" t="s">
        <v>2115</v>
      </c>
      <c r="E295" s="1167" t="s">
        <v>2446</v>
      </c>
    </row>
    <row r="296" spans="1:5" ht="39.6" customHeight="1" x14ac:dyDescent="0.25">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5">
      <c r="A297" s="1159">
        <v>291</v>
      </c>
      <c r="B297" s="1160" t="str">
        <f t="shared" si="11"/>
        <v>T Dep</v>
      </c>
      <c r="C297" s="1161" t="s">
        <v>1368</v>
      </c>
      <c r="D297" s="1157" t="s">
        <v>510</v>
      </c>
      <c r="E297" s="1168" t="s">
        <v>795</v>
      </c>
    </row>
    <row r="298" spans="1:5" x14ac:dyDescent="0.25">
      <c r="A298" s="1159">
        <v>292</v>
      </c>
      <c r="B298" s="1160" t="str">
        <f t="shared" si="11"/>
        <v>T Ret</v>
      </c>
      <c r="C298" s="1161" t="s">
        <v>2116</v>
      </c>
      <c r="D298" s="1157" t="s">
        <v>513</v>
      </c>
      <c r="E298" s="1168" t="s">
        <v>796</v>
      </c>
    </row>
    <row r="299" spans="1:5" x14ac:dyDescent="0.25">
      <c r="A299" s="1159">
        <v>293</v>
      </c>
      <c r="B299" s="1160" t="str">
        <f t="shared" si="11"/>
        <v>Puissance therm.</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Température de la source de chaleur:</v>
      </c>
      <c r="C301" s="1161" t="s">
        <v>1370</v>
      </c>
      <c r="D301" s="1160" t="s">
        <v>1899</v>
      </c>
      <c r="E301" s="1158" t="s">
        <v>23</v>
      </c>
    </row>
    <row r="302" spans="1:5" x14ac:dyDescent="0.25">
      <c r="A302" s="1159">
        <v>296</v>
      </c>
      <c r="B302" s="1160" t="str">
        <f t="shared" si="11"/>
        <v>Pompe de la source</v>
      </c>
      <c r="C302" s="1161" t="s">
        <v>2022</v>
      </c>
      <c r="D302" s="1157" t="s">
        <v>1268</v>
      </c>
      <c r="E302" s="1167" t="s">
        <v>51</v>
      </c>
    </row>
    <row r="303" spans="1:5" x14ac:dyDescent="0.25">
      <c r="A303" s="1159">
        <v>297</v>
      </c>
      <c r="B303" s="1160" t="str">
        <f t="shared" si="11"/>
        <v>Nom et type de la pompe</v>
      </c>
      <c r="C303" s="1161" t="s">
        <v>2016</v>
      </c>
      <c r="D303" s="1157" t="s">
        <v>3325</v>
      </c>
      <c r="E303" s="1167" t="s">
        <v>24</v>
      </c>
    </row>
    <row r="304" spans="1:5" ht="26.4" x14ac:dyDescent="0.25">
      <c r="A304" s="1159">
        <v>298</v>
      </c>
      <c r="B304" s="1160" t="str">
        <f t="shared" si="11"/>
        <v xml:space="preserve">Courant absorbé de la pompe à plein régime </v>
      </c>
      <c r="C304" s="1161" t="s">
        <v>1830</v>
      </c>
      <c r="D304" s="1157" t="s">
        <v>1269</v>
      </c>
      <c r="E304" s="1167" t="s">
        <v>25</v>
      </c>
    </row>
    <row r="305" spans="1:5" ht="28.2" customHeight="1" x14ac:dyDescent="0.25">
      <c r="A305" s="1159">
        <v>299</v>
      </c>
      <c r="B305" s="1160" t="str">
        <f t="shared" si="11"/>
        <v>Perte de charge dynamique à plein régime</v>
      </c>
      <c r="C305" s="1161" t="s">
        <v>1843</v>
      </c>
      <c r="D305" s="1157" t="s">
        <v>1270</v>
      </c>
      <c r="E305" s="1167" t="s">
        <v>26</v>
      </c>
    </row>
    <row r="306" spans="1:5" x14ac:dyDescent="0.25">
      <c r="A306" s="1159">
        <v>300</v>
      </c>
      <c r="B306" s="1160" t="str">
        <f t="shared" si="11"/>
        <v>Débit à plein régime</v>
      </c>
      <c r="C306" s="1161" t="s">
        <v>1831</v>
      </c>
      <c r="D306" s="1160" t="s">
        <v>1271</v>
      </c>
      <c r="E306" s="1158" t="s">
        <v>27</v>
      </c>
    </row>
    <row r="307" spans="1:5" x14ac:dyDescent="0.25">
      <c r="A307" s="1159">
        <v>301</v>
      </c>
      <c r="B307" s="1160" t="str">
        <f t="shared" si="11"/>
        <v>Hauteur statique</v>
      </c>
      <c r="C307" s="1161" t="s">
        <v>2029</v>
      </c>
      <c r="D307" s="1160" t="s">
        <v>1272</v>
      </c>
      <c r="E307" s="1158" t="s">
        <v>52</v>
      </c>
    </row>
    <row r="308" spans="1:5" x14ac:dyDescent="0.25">
      <c r="A308" s="1159">
        <v>302</v>
      </c>
      <c r="B308" s="1160" t="str">
        <f t="shared" si="11"/>
        <v>Mode d'exploitation</v>
      </c>
      <c r="C308" s="1161" t="s">
        <v>2017</v>
      </c>
      <c r="D308" s="1157" t="s">
        <v>1273</v>
      </c>
      <c r="E308" s="1167" t="s">
        <v>28</v>
      </c>
    </row>
    <row r="309" spans="1:5" x14ac:dyDescent="0.25">
      <c r="A309" s="1159">
        <v>303</v>
      </c>
      <c r="B309" s="1160" t="str">
        <f t="shared" si="11"/>
        <v>Régulation</v>
      </c>
      <c r="C309" s="1161" t="s">
        <v>2020</v>
      </c>
      <c r="D309" s="1157" t="s">
        <v>1274</v>
      </c>
      <c r="E309" s="1167" t="s">
        <v>29</v>
      </c>
    </row>
    <row r="310" spans="1:5" x14ac:dyDescent="0.25">
      <c r="A310" s="1159">
        <v>304</v>
      </c>
      <c r="B310" s="1160" t="str">
        <f t="shared" si="11"/>
        <v>Valeur de calcul</v>
      </c>
      <c r="C310" s="1161" t="s">
        <v>1814</v>
      </c>
      <c r="D310" s="1157" t="s">
        <v>1275</v>
      </c>
      <c r="E310" s="1167" t="s">
        <v>30</v>
      </c>
    </row>
    <row r="311" spans="1:5" x14ac:dyDescent="0.25">
      <c r="A311" s="1159">
        <v>305</v>
      </c>
      <c r="B311" s="1160" t="str">
        <f t="shared" si="11"/>
        <v>Valeur estimée</v>
      </c>
      <c r="C311" s="1161" t="s">
        <v>2560</v>
      </c>
      <c r="D311" s="1157" t="s">
        <v>1276</v>
      </c>
      <c r="E311" s="1167" t="s">
        <v>31</v>
      </c>
    </row>
    <row r="312" spans="1:5" ht="26.4" x14ac:dyDescent="0.25">
      <c r="A312" s="1159">
        <v>306</v>
      </c>
      <c r="B312" s="1160" t="str">
        <f t="shared" si="11"/>
        <v>Valeur estimée selon feuille PAC</v>
      </c>
      <c r="C312" s="1161" t="s">
        <v>1813</v>
      </c>
      <c r="D312" s="1157" t="s">
        <v>1277</v>
      </c>
      <c r="E312" s="1167" t="s">
        <v>32</v>
      </c>
    </row>
    <row r="313" spans="1:5" x14ac:dyDescent="0.25">
      <c r="A313" s="1159">
        <v>307</v>
      </c>
      <c r="B313" s="1160" t="str">
        <f t="shared" si="11"/>
        <v>Valeur effective</v>
      </c>
      <c r="C313" s="1161" t="s">
        <v>1817</v>
      </c>
      <c r="D313" s="1157" t="s">
        <v>1278</v>
      </c>
      <c r="E313" s="1167" t="s">
        <v>33</v>
      </c>
    </row>
    <row r="314" spans="1:5" ht="27.6" customHeight="1" x14ac:dyDescent="0.25">
      <c r="A314" s="1159">
        <v>308</v>
      </c>
      <c r="B314" s="1160" t="str">
        <f t="shared" si="11"/>
        <v>Pompe de l'évaporateur ou ventilateur</v>
      </c>
      <c r="C314" s="1161" t="s">
        <v>1821</v>
      </c>
      <c r="D314" s="1157" t="s">
        <v>1279</v>
      </c>
      <c r="E314" s="1167" t="s">
        <v>34</v>
      </c>
    </row>
    <row r="315" spans="1:5" ht="29.4" customHeight="1" x14ac:dyDescent="0.25">
      <c r="A315" s="1159">
        <v>309</v>
      </c>
      <c r="B315" s="1160" t="str">
        <f t="shared" si="11"/>
        <v xml:space="preserve">Courant absorbé de la pompe / ventilateur à plein régime </v>
      </c>
      <c r="C315" s="1161" t="s">
        <v>1825</v>
      </c>
      <c r="D315" s="1157" t="s">
        <v>1280</v>
      </c>
      <c r="E315" s="1167" t="s">
        <v>35</v>
      </c>
    </row>
    <row r="316" spans="1:5" ht="26.4" x14ac:dyDescent="0.25">
      <c r="A316" s="1159">
        <v>310</v>
      </c>
      <c r="B316" s="1160" t="str">
        <f t="shared" si="11"/>
        <v>Perte de charge à l'évaporateur</v>
      </c>
      <c r="C316" s="1161" t="s">
        <v>1822</v>
      </c>
      <c r="D316" s="1157" t="s">
        <v>1281</v>
      </c>
      <c r="E316" s="1167" t="s">
        <v>38</v>
      </c>
    </row>
    <row r="317" spans="1:5" x14ac:dyDescent="0.25">
      <c r="A317" s="1159">
        <v>311</v>
      </c>
      <c r="B317" s="1160" t="str">
        <f t="shared" si="11"/>
        <v>Débit à l'évaporateur</v>
      </c>
      <c r="C317" s="1161" t="s">
        <v>1823</v>
      </c>
      <c r="D317" s="1157" t="s">
        <v>1282</v>
      </c>
      <c r="E317" s="1167" t="s">
        <v>39</v>
      </c>
    </row>
    <row r="318" spans="1:5" x14ac:dyDescent="0.25">
      <c r="A318" s="1159">
        <v>312</v>
      </c>
      <c r="B318" s="1160" t="str">
        <f t="shared" si="11"/>
        <v>Pompe au condenseur</v>
      </c>
      <c r="C318" s="1161" t="s">
        <v>2021</v>
      </c>
      <c r="D318" s="1157" t="s">
        <v>1283</v>
      </c>
      <c r="E318" s="1167" t="s">
        <v>36</v>
      </c>
    </row>
    <row r="319" spans="1:5" ht="41.4" customHeight="1" x14ac:dyDescent="0.25">
      <c r="A319" s="1159">
        <v>313</v>
      </c>
      <c r="B319" s="1160" t="str">
        <f t="shared" si="11"/>
        <v>Courant absorbé par la pompe P1 à plein régime (seule la part du condenseur)</v>
      </c>
      <c r="C319" s="1161" t="s">
        <v>1824</v>
      </c>
      <c r="D319" s="1157" t="s">
        <v>1284</v>
      </c>
      <c r="E319" s="1167" t="s">
        <v>37</v>
      </c>
    </row>
    <row r="320" spans="1:5" ht="33" customHeight="1" x14ac:dyDescent="0.25">
      <c r="A320" s="1159">
        <v>314</v>
      </c>
      <c r="B320" s="1160" t="str">
        <f t="shared" si="11"/>
        <v>Perte de charge nominale au condenseur</v>
      </c>
      <c r="C320" s="1161" t="s">
        <v>2026</v>
      </c>
      <c r="D320" s="1157" t="s">
        <v>1285</v>
      </c>
      <c r="E320" s="1167" t="s">
        <v>40</v>
      </c>
    </row>
    <row r="321" spans="1:5" ht="23.4" x14ac:dyDescent="0.25">
      <c r="A321" s="1159">
        <v>315</v>
      </c>
      <c r="B321" s="1160" t="str">
        <f t="shared" si="11"/>
        <v>Débit nominal au condenseur</v>
      </c>
      <c r="C321" s="1161" t="s">
        <v>2025</v>
      </c>
      <c r="D321" s="1160" t="s">
        <v>2598</v>
      </c>
      <c r="E321" s="1158" t="s">
        <v>41</v>
      </c>
    </row>
    <row r="322" spans="1:5" x14ac:dyDescent="0.25">
      <c r="A322" s="1159">
        <v>316</v>
      </c>
      <c r="B322" s="1160" t="str">
        <f t="shared" si="11"/>
        <v>inclus dans le COP</v>
      </c>
      <c r="C322" s="1161" t="s">
        <v>1847</v>
      </c>
      <c r="D322" s="1157" t="s">
        <v>2599</v>
      </c>
      <c r="E322" s="1167" t="s">
        <v>42</v>
      </c>
    </row>
    <row r="323" spans="1:5" x14ac:dyDescent="0.25">
      <c r="A323" s="1159">
        <v>317</v>
      </c>
      <c r="B323" s="1160" t="str">
        <f t="shared" si="11"/>
        <v>non calculé</v>
      </c>
      <c r="C323" s="1161" t="s">
        <v>1826</v>
      </c>
      <c r="D323" s="1157" t="s">
        <v>2600</v>
      </c>
      <c r="E323" s="1167" t="s">
        <v>43</v>
      </c>
    </row>
    <row r="324" spans="1:5" x14ac:dyDescent="0.25">
      <c r="A324" s="1159">
        <v>318</v>
      </c>
      <c r="B324" s="1160" t="str">
        <f t="shared" si="11"/>
        <v>toujours en exploitation</v>
      </c>
      <c r="C324" s="1161" t="s">
        <v>2018</v>
      </c>
      <c r="D324" s="1157" t="s">
        <v>2601</v>
      </c>
      <c r="E324" s="1167" t="s">
        <v>44</v>
      </c>
    </row>
    <row r="325" spans="1:5" ht="26.4" x14ac:dyDescent="0.25">
      <c r="A325" s="1159">
        <v>319</v>
      </c>
      <c r="B325" s="1160" t="str">
        <f t="shared" si="11"/>
        <v>seulement en exploitation si la PAC est en service</v>
      </c>
      <c r="C325" s="1161" t="s">
        <v>2019</v>
      </c>
      <c r="D325" s="1157" t="s">
        <v>2602</v>
      </c>
      <c r="E325" s="1167" t="s">
        <v>45</v>
      </c>
    </row>
    <row r="326" spans="1:5" x14ac:dyDescent="0.25">
      <c r="A326" s="1159">
        <v>320</v>
      </c>
      <c r="B326" s="1160" t="str">
        <f t="shared" si="11"/>
        <v>non réglé</v>
      </c>
      <c r="C326" s="1161" t="s">
        <v>2027</v>
      </c>
      <c r="D326" s="1157" t="s">
        <v>2603</v>
      </c>
      <c r="E326" s="1167" t="s">
        <v>46</v>
      </c>
    </row>
    <row r="327" spans="1:5" x14ac:dyDescent="0.25">
      <c r="A327" s="1159">
        <v>321</v>
      </c>
      <c r="B327" s="1160" t="str">
        <f t="shared" si="11"/>
        <v>réglé</v>
      </c>
      <c r="C327" s="1161" t="s">
        <v>2028</v>
      </c>
      <c r="D327" s="1157" t="s">
        <v>2604</v>
      </c>
      <c r="E327" s="1167" t="s">
        <v>47</v>
      </c>
    </row>
    <row r="328" spans="1:5" x14ac:dyDescent="0.25">
      <c r="A328" s="1159">
        <v>322</v>
      </c>
      <c r="B328" s="1160" t="str">
        <f t="shared" si="11"/>
        <v>une vitesse</v>
      </c>
      <c r="C328" s="1161" t="s">
        <v>2031</v>
      </c>
      <c r="D328" s="1157" t="s">
        <v>2716</v>
      </c>
      <c r="E328" s="1167" t="s">
        <v>3</v>
      </c>
    </row>
    <row r="329" spans="1:5" x14ac:dyDescent="0.25">
      <c r="A329" s="1159">
        <v>323</v>
      </c>
      <c r="B329" s="1160" t="str">
        <f t="shared" si="11"/>
        <v>2 vitesses</v>
      </c>
      <c r="C329" s="1161" t="s">
        <v>2032</v>
      </c>
      <c r="D329" s="1157" t="s">
        <v>945</v>
      </c>
      <c r="E329" s="1167" t="s">
        <v>4</v>
      </c>
    </row>
    <row r="330" spans="1:5" x14ac:dyDescent="0.25">
      <c r="A330" s="1159">
        <v>324</v>
      </c>
      <c r="B330" s="1160" t="str">
        <f t="shared" si="11"/>
        <v>réglé</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exclu el. add.</v>
      </c>
      <c r="C333" s="1161" t="s">
        <v>1600</v>
      </c>
      <c r="D333" s="1160" t="s">
        <v>2912</v>
      </c>
      <c r="E333" s="1158" t="s">
        <v>2913</v>
      </c>
    </row>
    <row r="334" spans="1:5" x14ac:dyDescent="0.25">
      <c r="A334" s="1159">
        <v>328</v>
      </c>
      <c r="B334" s="1160" t="str">
        <f t="shared" si="11"/>
        <v>y compris el. add.</v>
      </c>
      <c r="C334" s="1161" t="s">
        <v>2910</v>
      </c>
      <c r="D334" s="1157" t="s">
        <v>2911</v>
      </c>
      <c r="E334" s="1158" t="s">
        <v>2914</v>
      </c>
    </row>
    <row r="335" spans="1:5" x14ac:dyDescent="0.25">
      <c r="A335" s="1159">
        <v>329</v>
      </c>
      <c r="B335" s="1160" t="str">
        <f t="shared" si="11"/>
        <v>Puissance de chauffe PAC</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Voir aussi feuille "Spez"</v>
      </c>
      <c r="C337" s="1161" t="s">
        <v>3405</v>
      </c>
      <c r="D337" s="1157" t="s">
        <v>3406</v>
      </c>
      <c r="E337" s="1167" t="s">
        <v>3407</v>
      </c>
    </row>
    <row r="338" spans="1:5" ht="26.4" x14ac:dyDescent="0.25">
      <c r="A338" s="1159">
        <v>332</v>
      </c>
      <c r="B338" s="1160" t="str">
        <f t="shared" si="11"/>
        <v>Valeurs de calcul sans évaporateur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Feuille de calcul PACesti</v>
      </c>
      <c r="E1" s="3"/>
      <c r="F1" s="4"/>
      <c r="G1" s="1257" t="str">
        <f>Sprache!B8</f>
        <v>WPesti / V 8.3.38 / 19.12.2025                valable jusqu'à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5707</v>
      </c>
      <c r="C3" s="1229"/>
      <c r="D3" s="1229"/>
      <c r="E3" s="1229"/>
      <c r="F3" s="1229"/>
      <c r="G3" s="1229"/>
      <c r="H3" s="1230"/>
      <c r="L3" s="6" t="s">
        <v>3474</v>
      </c>
      <c r="M3" s="7">
        <f>IF(H7=0,1,MATCH(H7,L5:L17,0))</f>
        <v>1</v>
      </c>
      <c r="N3" s="1237">
        <f>H7</f>
        <v>0</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2"/>
      <c r="D18" s="1223"/>
      <c r="E18" s="1105" t="s">
        <v>55</v>
      </c>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2"/>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choisir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choisir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c r="G24" s="1267"/>
      <c r="H24" s="1268"/>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'WP1'!D26</f>
        <v/>
      </c>
      <c r="E26" s="541" t="str">
        <f>'WP1'!E26</f>
        <v/>
      </c>
      <c r="F26" s="541" t="str">
        <f>'WP1'!F26</f>
        <v/>
      </c>
      <c r="G26" s="541" t="str">
        <f>'WP1'!G26</f>
        <v/>
      </c>
      <c r="H26" s="837" t="str">
        <f ca="1">'WP1'!H26</f>
        <v>141.3kW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3650</v>
      </c>
      <c r="D27" s="529"/>
      <c r="E27" s="529"/>
      <c r="F27" s="529"/>
      <c r="G27" s="535"/>
      <c r="H27" s="530">
        <v>141.30000000000001</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c r="F29" s="116"/>
      <c r="G29" s="529"/>
      <c r="H29" s="530">
        <v>130.9</v>
      </c>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c r="F30" s="520"/>
      <c r="G30" s="531"/>
      <c r="H30" s="532">
        <v>2.9</v>
      </c>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Sondes géothermiques:</v>
      </c>
      <c r="D32" s="116" t="str">
        <f>IF(WPArt=3,Sprache!B72,IF(WPArt=5,"W/m2",""))</f>
        <v xml:space="preserve">Nombre: </v>
      </c>
      <c r="E32" s="535"/>
      <c r="F32" s="116" t="str">
        <f>IF(WPArt=3,Sprache!B77,IF(WPArt=5,Sprache!B188,""))</f>
        <v xml:space="preserve">Longueur: </v>
      </c>
      <c r="G32" s="190" t="str">
        <f>IF(WPArt=3,"m",IF(WPArt=5,"m2",""))</f>
        <v>m</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2.9</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141.30000000000001</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130.9</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3"/>
      <c r="E8" s="1304"/>
      <c r="F8" s="731" t="str">
        <f>IF(AND(H8=""),Sprache!B24,"")</f>
        <v>choisir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141.3kW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Sondes géothermiques:</v>
      </c>
      <c r="E35" s="116" t="str">
        <f>IF(WPArt=3,Sprache!B72,IF(WPArt=5,"W/m2",""))</f>
        <v xml:space="preserve">Nombre: </v>
      </c>
      <c r="F35" s="535"/>
      <c r="G35" s="116" t="str">
        <f>IF(WPArt=3,Sprache!B77,IF(WPArt=5,Sprache!B188,""))</f>
        <v xml:space="preserve">Longueur: </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Pompe à chaleur sol/eau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141.30000000000001</v>
      </c>
      <c r="BN9" s="556">
        <f t="shared" ca="1" si="12"/>
        <v>141.30000000000001</v>
      </c>
      <c r="BO9" s="556">
        <f t="shared" ca="1" si="12"/>
        <v>141.30000000000001</v>
      </c>
      <c r="BP9" s="556">
        <f t="shared" ca="1" si="12"/>
        <v>141.30000000000001</v>
      </c>
      <c r="BQ9" s="556">
        <f t="shared" ca="1" si="12"/>
        <v>141.30000000000001</v>
      </c>
      <c r="BR9" s="556">
        <f t="shared" ca="1" si="12"/>
        <v>141.30000000000001</v>
      </c>
      <c r="BS9" s="556">
        <f t="shared" ca="1" si="12"/>
        <v>141.30000000000001</v>
      </c>
      <c r="BT9" s="556">
        <f t="shared" ca="1" si="12"/>
        <v>141.30000000000001</v>
      </c>
      <c r="BU9" s="556">
        <f t="shared" ca="1" si="12"/>
        <v>141.30000000000001</v>
      </c>
      <c r="BV9" s="556">
        <f t="shared" ca="1" si="12"/>
        <v>141.30000000000001</v>
      </c>
      <c r="BW9" s="556">
        <f t="shared" ca="1" si="12"/>
        <v>141.30000000000001</v>
      </c>
      <c r="BX9" s="556">
        <f t="shared" ca="1" si="12"/>
        <v>141.30000000000001</v>
      </c>
      <c r="BY9" s="556">
        <f t="shared" ca="1" si="12"/>
        <v>141.30000000000001</v>
      </c>
      <c r="BZ9" s="556">
        <f t="shared" ca="1" si="12"/>
        <v>141.30000000000001</v>
      </c>
      <c r="CA9" s="556">
        <f t="shared" ca="1" si="12"/>
        <v>141.30000000000001</v>
      </c>
      <c r="CB9" s="556">
        <f t="shared" ca="1" si="12"/>
        <v>141.30000000000001</v>
      </c>
      <c r="CC9" s="556">
        <f t="shared" ca="1" si="12"/>
        <v>141.30000000000001</v>
      </c>
      <c r="CD9" s="556">
        <f t="shared" ca="1" si="12"/>
        <v>141.30000000000001</v>
      </c>
      <c r="CE9" s="556">
        <f t="shared" ca="1" si="12"/>
        <v>141.30000000000001</v>
      </c>
      <c r="CF9" s="556">
        <f t="shared" ca="1" si="12"/>
        <v>141.30000000000001</v>
      </c>
      <c r="CG9" s="556">
        <f t="shared" ca="1" si="12"/>
        <v>141.30000000000001</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141.30000000000001</v>
      </c>
      <c r="BA10" s="556">
        <f t="shared" ca="1" si="14"/>
        <v>141.30000000000001</v>
      </c>
      <c r="BB10" s="556">
        <f t="shared" ca="1" si="14"/>
        <v>141.30000000000001</v>
      </c>
      <c r="BC10" s="556">
        <f t="shared" ca="1" si="14"/>
        <v>141.30000000000001</v>
      </c>
      <c r="BD10" s="556">
        <f t="shared" ca="1" si="14"/>
        <v>141.30000000000001</v>
      </c>
      <c r="BE10" s="556">
        <f t="shared" ca="1" si="14"/>
        <v>141.30000000000001</v>
      </c>
      <c r="BF10" s="556">
        <f t="shared" ca="1" si="14"/>
        <v>141.30000000000001</v>
      </c>
      <c r="BG10" s="556">
        <f t="shared" ca="1" si="14"/>
        <v>141.30000000000001</v>
      </c>
      <c r="BH10" s="556">
        <f t="shared" ca="1" si="14"/>
        <v>141.30000000000001</v>
      </c>
      <c r="BI10" s="556">
        <f t="shared" ca="1" si="14"/>
        <v>141.30000000000001</v>
      </c>
      <c r="BJ10" s="556">
        <f t="shared" ca="1" si="14"/>
        <v>141.30000000000001</v>
      </c>
      <c r="BK10" s="556">
        <f t="shared" ca="1" si="14"/>
        <v>141.30000000000001</v>
      </c>
      <c r="BL10" s="556">
        <f t="shared" ca="1" si="14"/>
        <v>141.30000000000001</v>
      </c>
      <c r="BM10" s="556">
        <f t="shared" ca="1" si="14"/>
        <v>141.30000000000001</v>
      </c>
      <c r="BN10" s="556">
        <f t="shared" ca="1" si="14"/>
        <v>141.30000000000001</v>
      </c>
      <c r="BO10" s="556">
        <f t="shared" ca="1" si="14"/>
        <v>141.30000000000001</v>
      </c>
      <c r="BP10" s="556">
        <f t="shared" ca="1" si="14"/>
        <v>141.30000000000001</v>
      </c>
      <c r="BQ10" s="556">
        <f t="shared" ca="1" si="14"/>
        <v>141.30000000000001</v>
      </c>
      <c r="BR10" s="556">
        <f t="shared" ca="1" si="14"/>
        <v>141.30000000000001</v>
      </c>
      <c r="BS10" s="556">
        <f t="shared" ca="1" si="14"/>
        <v>141.30000000000001</v>
      </c>
      <c r="BT10" s="556">
        <f t="shared" ca="1" si="14"/>
        <v>141.30000000000001</v>
      </c>
      <c r="BU10" s="556">
        <f t="shared" ca="1" si="14"/>
        <v>141.30000000000001</v>
      </c>
      <c r="BV10" s="556">
        <f t="shared" ca="1" si="14"/>
        <v>141.30000000000001</v>
      </c>
      <c r="BW10" s="556">
        <f t="shared" ca="1" si="14"/>
        <v>141.30000000000001</v>
      </c>
      <c r="BX10" s="556">
        <f t="shared" ca="1" si="14"/>
        <v>141.30000000000001</v>
      </c>
      <c r="BY10" s="556">
        <f t="shared" ca="1" si="14"/>
        <v>141.30000000000001</v>
      </c>
      <c r="BZ10" s="556">
        <f t="shared" ca="1" si="14"/>
        <v>141.30000000000001</v>
      </c>
      <c r="CA10" s="556">
        <f t="shared" ca="1" si="14"/>
        <v>141.30000000000001</v>
      </c>
      <c r="CB10" s="556">
        <f t="shared" ca="1" si="14"/>
        <v>141.30000000000001</v>
      </c>
      <c r="CC10" s="556">
        <f t="shared" ca="1" si="14"/>
        <v>141.30000000000001</v>
      </c>
      <c r="CD10" s="556">
        <f t="shared" ca="1" si="14"/>
        <v>141.30000000000001</v>
      </c>
      <c r="CE10" s="556">
        <f t="shared" ca="1" si="14"/>
        <v>141.30000000000001</v>
      </c>
      <c r="CF10" s="556">
        <f t="shared" ca="1" si="14"/>
        <v>141.30000000000001</v>
      </c>
      <c r="CG10" s="556">
        <f t="shared" ca="1" si="14"/>
        <v>141.30000000000001</v>
      </c>
    </row>
    <row r="11" spans="2:85" x14ac:dyDescent="0.25">
      <c r="B11" s="380">
        <v>35</v>
      </c>
      <c r="C11" s="563" t="s">
        <v>2135</v>
      </c>
      <c r="D11" s="564">
        <f ca="1">WP_Daten!G5</f>
        <v>0</v>
      </c>
      <c r="E11" s="565">
        <f ca="1">WP_Daten!I5</f>
        <v>0</v>
      </c>
      <c r="F11" s="565">
        <f ca="1">WP_Daten!K5</f>
        <v>0</v>
      </c>
      <c r="G11" s="565">
        <f ca="1">WP_Daten!M5</f>
        <v>0</v>
      </c>
      <c r="H11" s="649">
        <f ca="1">WP_Daten!O5</f>
        <v>141.30000000000001</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130.9</v>
      </c>
      <c r="BN11" s="556">
        <f t="shared" ca="1" si="16"/>
        <v>130.9</v>
      </c>
      <c r="BO11" s="556">
        <f t="shared" ca="1" si="16"/>
        <v>130.9</v>
      </c>
      <c r="BP11" s="556">
        <f t="shared" ca="1" si="16"/>
        <v>130.9</v>
      </c>
      <c r="BQ11" s="556">
        <f t="shared" ca="1" si="16"/>
        <v>130.9</v>
      </c>
      <c r="BR11" s="556">
        <f t="shared" ca="1" si="16"/>
        <v>130.9</v>
      </c>
      <c r="BS11" s="556">
        <f t="shared" ca="1" si="16"/>
        <v>130.9</v>
      </c>
      <c r="BT11" s="556">
        <f t="shared" ca="1" si="16"/>
        <v>130.9</v>
      </c>
      <c r="BU11" s="556">
        <f t="shared" ca="1" si="16"/>
        <v>130.9</v>
      </c>
      <c r="BV11" s="556">
        <f t="shared" ca="1" si="16"/>
        <v>130.9</v>
      </c>
      <c r="BW11" s="556">
        <f t="shared" ca="1" si="16"/>
        <v>130.9</v>
      </c>
      <c r="BX11" s="556">
        <f t="shared" ca="1" si="16"/>
        <v>130.9</v>
      </c>
      <c r="BY11" s="556">
        <f t="shared" ca="1" si="16"/>
        <v>130.9</v>
      </c>
      <c r="BZ11" s="556">
        <f t="shared" ca="1" si="16"/>
        <v>130.9</v>
      </c>
      <c r="CA11" s="556">
        <f t="shared" ca="1" si="16"/>
        <v>130.9</v>
      </c>
      <c r="CB11" s="556">
        <f t="shared" ca="1" si="16"/>
        <v>130.9</v>
      </c>
      <c r="CC11" s="556">
        <f t="shared" ca="1" si="16"/>
        <v>130.9</v>
      </c>
      <c r="CD11" s="556">
        <f t="shared" ca="1" si="16"/>
        <v>130.9</v>
      </c>
      <c r="CE11" s="556">
        <f t="shared" ca="1" si="16"/>
        <v>130.9</v>
      </c>
      <c r="CF11" s="556">
        <f t="shared" ca="1" si="16"/>
        <v>130.9</v>
      </c>
      <c r="CG11" s="556">
        <f t="shared" ca="1" si="16"/>
        <v>130.9</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130.9</v>
      </c>
      <c r="BA12" s="556">
        <f t="shared" ca="1" si="18"/>
        <v>130.9</v>
      </c>
      <c r="BB12" s="556">
        <f t="shared" ca="1" si="18"/>
        <v>130.9</v>
      </c>
      <c r="BC12" s="556">
        <f t="shared" ca="1" si="18"/>
        <v>130.9</v>
      </c>
      <c r="BD12" s="556">
        <f t="shared" ca="1" si="18"/>
        <v>130.9</v>
      </c>
      <c r="BE12" s="556">
        <f t="shared" ca="1" si="18"/>
        <v>130.9</v>
      </c>
      <c r="BF12" s="556">
        <f t="shared" ca="1" si="18"/>
        <v>130.9</v>
      </c>
      <c r="BG12" s="556">
        <f t="shared" ca="1" si="18"/>
        <v>130.9</v>
      </c>
      <c r="BH12" s="556">
        <f t="shared" ca="1" si="18"/>
        <v>130.9</v>
      </c>
      <c r="BI12" s="556">
        <f t="shared" ca="1" si="18"/>
        <v>130.9</v>
      </c>
      <c r="BJ12" s="556">
        <f t="shared" ca="1" si="18"/>
        <v>130.9</v>
      </c>
      <c r="BK12" s="556">
        <f t="shared" ca="1" si="18"/>
        <v>130.9</v>
      </c>
      <c r="BL12" s="556">
        <f t="shared" ca="1" si="18"/>
        <v>130.9</v>
      </c>
      <c r="BM12" s="556">
        <f t="shared" ca="1" si="18"/>
        <v>130.9</v>
      </c>
      <c r="BN12" s="556">
        <f t="shared" ca="1" si="18"/>
        <v>130.9</v>
      </c>
      <c r="BO12" s="556">
        <f t="shared" ca="1" si="18"/>
        <v>130.9</v>
      </c>
      <c r="BP12" s="556">
        <f t="shared" ca="1" si="18"/>
        <v>130.9</v>
      </c>
      <c r="BQ12" s="556">
        <f t="shared" ca="1" si="18"/>
        <v>130.9</v>
      </c>
      <c r="BR12" s="556">
        <f t="shared" ca="1" si="18"/>
        <v>130.9</v>
      </c>
      <c r="BS12" s="556">
        <f t="shared" ca="1" si="18"/>
        <v>130.9</v>
      </c>
      <c r="BT12" s="556">
        <f t="shared" ca="1" si="18"/>
        <v>130.9</v>
      </c>
      <c r="BU12" s="556">
        <f t="shared" ca="1" si="18"/>
        <v>130.9</v>
      </c>
      <c r="BV12" s="556">
        <f t="shared" ca="1" si="18"/>
        <v>130.9</v>
      </c>
      <c r="BW12" s="556">
        <f t="shared" ca="1" si="18"/>
        <v>130.9</v>
      </c>
      <c r="BX12" s="556">
        <f t="shared" ca="1" si="18"/>
        <v>130.9</v>
      </c>
      <c r="BY12" s="556">
        <f t="shared" ca="1" si="18"/>
        <v>130.9</v>
      </c>
      <c r="BZ12" s="556">
        <f t="shared" ca="1" si="18"/>
        <v>130.9</v>
      </c>
      <c r="CA12" s="556">
        <f t="shared" ca="1" si="18"/>
        <v>130.9</v>
      </c>
      <c r="CB12" s="556">
        <f t="shared" ca="1" si="18"/>
        <v>130.9</v>
      </c>
      <c r="CC12" s="556">
        <f t="shared" ca="1" si="18"/>
        <v>130.9</v>
      </c>
      <c r="CD12" s="556">
        <f t="shared" ca="1" si="18"/>
        <v>130.9</v>
      </c>
      <c r="CE12" s="556">
        <f t="shared" ca="1" si="18"/>
        <v>130.9</v>
      </c>
      <c r="CF12" s="556">
        <f t="shared" ca="1" si="18"/>
        <v>130.9</v>
      </c>
      <c r="CG12" s="556">
        <f t="shared" ca="1" si="18"/>
        <v>130.9</v>
      </c>
    </row>
    <row r="13" spans="2:85" x14ac:dyDescent="0.25">
      <c r="B13" s="380">
        <v>55</v>
      </c>
      <c r="C13" s="563" t="s">
        <v>2135</v>
      </c>
      <c r="D13" s="572"/>
      <c r="E13" s="565">
        <f ca="1">WP_Daten!Q5</f>
        <v>0</v>
      </c>
      <c r="F13" s="566"/>
      <c r="G13" s="565">
        <f ca="1">WP_Daten!S5</f>
        <v>0</v>
      </c>
      <c r="H13" s="565">
        <f ca="1">WP_Daten!U5</f>
        <v>130.9</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2.9</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2.9</v>
      </c>
      <c r="BN15" s="573">
        <f t="shared" ca="1" si="21"/>
        <v>2.9</v>
      </c>
      <c r="BO15" s="573">
        <f t="shared" ca="1" si="21"/>
        <v>2.9</v>
      </c>
      <c r="BP15" s="573">
        <f t="shared" ca="1" si="21"/>
        <v>2.9</v>
      </c>
      <c r="BQ15" s="573">
        <f t="shared" ca="1" si="21"/>
        <v>2.9</v>
      </c>
      <c r="BR15" s="573">
        <f t="shared" ca="1" si="21"/>
        <v>2.9</v>
      </c>
      <c r="BS15" s="573">
        <f t="shared" ca="1" si="21"/>
        <v>2.9</v>
      </c>
      <c r="BT15" s="573">
        <f t="shared" ca="1" si="21"/>
        <v>2.9</v>
      </c>
      <c r="BU15" s="573">
        <f t="shared" ca="1" si="21"/>
        <v>2.9</v>
      </c>
      <c r="BV15" s="573">
        <f t="shared" ca="1" si="21"/>
        <v>2.9</v>
      </c>
      <c r="BW15" s="573">
        <f t="shared" ca="1" si="21"/>
        <v>2.9</v>
      </c>
      <c r="BX15" s="573">
        <f t="shared" ca="1" si="21"/>
        <v>2.9</v>
      </c>
      <c r="BY15" s="573">
        <f t="shared" ca="1" si="21"/>
        <v>2.9</v>
      </c>
      <c r="BZ15" s="573">
        <f t="shared" ca="1" si="21"/>
        <v>2.9</v>
      </c>
      <c r="CA15" s="573">
        <f t="shared" ca="1" si="21"/>
        <v>2.9</v>
      </c>
      <c r="CB15" s="573">
        <f t="shared" ca="1" si="21"/>
        <v>2.9</v>
      </c>
      <c r="CC15" s="573">
        <f t="shared" ca="1" si="21"/>
        <v>2.9</v>
      </c>
      <c r="CD15" s="573">
        <f t="shared" ca="1" si="21"/>
        <v>2.9</v>
      </c>
      <c r="CE15" s="573">
        <f t="shared" ca="1" si="21"/>
        <v>2.9</v>
      </c>
      <c r="CF15" s="573">
        <f t="shared" ca="1" si="21"/>
        <v>2.9</v>
      </c>
      <c r="CG15" s="642">
        <f ca="1">OFFSET($C$35,0,CG$3)</f>
        <v>2.9</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2.9</v>
      </c>
      <c r="BA16" s="573">
        <f t="shared" ca="1" si="22"/>
        <v>2.9</v>
      </c>
      <c r="BB16" s="573">
        <f t="shared" ca="1" si="22"/>
        <v>2.9</v>
      </c>
      <c r="BC16" s="573">
        <f t="shared" ca="1" si="22"/>
        <v>2.9</v>
      </c>
      <c r="BD16" s="573">
        <f t="shared" ca="1" si="22"/>
        <v>2.9</v>
      </c>
      <c r="BE16" s="573">
        <f t="shared" ca="1" si="22"/>
        <v>2.9</v>
      </c>
      <c r="BF16" s="573">
        <f t="shared" ca="1" si="22"/>
        <v>2.9</v>
      </c>
      <c r="BG16" s="573">
        <f t="shared" ca="1" si="22"/>
        <v>2.9</v>
      </c>
      <c r="BH16" s="573">
        <f t="shared" ca="1" si="22"/>
        <v>2.9</v>
      </c>
      <c r="BI16" s="573">
        <f t="shared" ca="1" si="22"/>
        <v>2.9</v>
      </c>
      <c r="BJ16" s="573">
        <f t="shared" ca="1" si="22"/>
        <v>2.9</v>
      </c>
      <c r="BK16" s="573">
        <f t="shared" ca="1" si="22"/>
        <v>2.9</v>
      </c>
      <c r="BL16" s="573">
        <f t="shared" ca="1" si="22"/>
        <v>2.9</v>
      </c>
      <c r="BM16" s="573">
        <f t="shared" ca="1" si="22"/>
        <v>2.9</v>
      </c>
      <c r="BN16" s="573">
        <f t="shared" ca="1" si="22"/>
        <v>2.9</v>
      </c>
      <c r="BO16" s="573">
        <f t="shared" ca="1" si="22"/>
        <v>2.9</v>
      </c>
      <c r="BP16" s="573">
        <f t="shared" ca="1" si="22"/>
        <v>2.9</v>
      </c>
      <c r="BQ16" s="573">
        <f t="shared" ca="1" si="22"/>
        <v>2.9</v>
      </c>
      <c r="BR16" s="573">
        <f t="shared" ca="1" si="22"/>
        <v>2.9</v>
      </c>
      <c r="BS16" s="573">
        <f t="shared" ca="1" si="22"/>
        <v>2.9</v>
      </c>
      <c r="BT16" s="573">
        <f t="shared" ca="1" si="22"/>
        <v>2.9</v>
      </c>
      <c r="BU16" s="573">
        <f t="shared" ca="1" si="22"/>
        <v>2.9</v>
      </c>
      <c r="BV16" s="573">
        <f t="shared" ca="1" si="22"/>
        <v>2.9</v>
      </c>
      <c r="BW16" s="573">
        <f t="shared" ca="1" si="22"/>
        <v>2.9</v>
      </c>
      <c r="BX16" s="573">
        <f t="shared" ca="1" si="22"/>
        <v>2.9</v>
      </c>
      <c r="BY16" s="573">
        <f t="shared" ca="1" si="22"/>
        <v>2.9</v>
      </c>
      <c r="BZ16" s="573">
        <f t="shared" ca="1" si="22"/>
        <v>2.9</v>
      </c>
      <c r="CA16" s="573">
        <f t="shared" ca="1" si="22"/>
        <v>2.9</v>
      </c>
      <c r="CB16" s="573">
        <f t="shared" ca="1" si="22"/>
        <v>2.9</v>
      </c>
      <c r="CC16" s="573">
        <f t="shared" ca="1" si="22"/>
        <v>2.9</v>
      </c>
      <c r="CD16" s="573">
        <f t="shared" ca="1" si="22"/>
        <v>2.9</v>
      </c>
      <c r="CE16" s="573">
        <f t="shared" ca="1" si="22"/>
        <v>2.9</v>
      </c>
      <c r="CF16" s="573">
        <f t="shared" ca="1" si="22"/>
        <v>2.9</v>
      </c>
      <c r="CG16" s="642">
        <f ca="1">OFFSET($C$35,0,CG$4)</f>
        <v>2.9</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0.22307692307692306</v>
      </c>
      <c r="BB18" s="573">
        <f t="shared" ca="1" si="26"/>
        <v>0.44615384615384612</v>
      </c>
      <c r="BC18" s="573">
        <f t="shared" ca="1" si="26"/>
        <v>0.66923076923076918</v>
      </c>
      <c r="BD18" s="573">
        <f t="shared" ca="1" si="26"/>
        <v>0.89230769230769225</v>
      </c>
      <c r="BE18" s="573">
        <f t="shared" ca="1" si="26"/>
        <v>1.1153846153846154</v>
      </c>
      <c r="BF18" s="573">
        <f t="shared" ca="1" si="26"/>
        <v>1.3384615384615384</v>
      </c>
      <c r="BG18" s="573">
        <f t="shared" ca="1" si="26"/>
        <v>1.5615384615384613</v>
      </c>
      <c r="BH18" s="573">
        <f t="shared" ca="1" si="26"/>
        <v>1.7846153846153845</v>
      </c>
      <c r="BI18" s="573">
        <f t="shared" ca="1" si="26"/>
        <v>2.0076923076923077</v>
      </c>
      <c r="BJ18" s="573">
        <f t="shared" ca="1" si="26"/>
        <v>2.2307692307692308</v>
      </c>
      <c r="BK18" s="573">
        <f t="shared" ca="1" si="26"/>
        <v>2.4538461538461536</v>
      </c>
      <c r="BL18" s="573">
        <f t="shared" ca="1" si="26"/>
        <v>2.6769230769230767</v>
      </c>
      <c r="BM18" s="573">
        <f t="shared" ca="1" si="26"/>
        <v>2.9</v>
      </c>
      <c r="BN18" s="573">
        <f t="shared" ca="1" si="26"/>
        <v>2.9</v>
      </c>
      <c r="BO18" s="573">
        <f t="shared" ca="1" si="26"/>
        <v>2.9</v>
      </c>
      <c r="BP18" s="573">
        <f t="shared" ca="1" si="26"/>
        <v>2.9</v>
      </c>
      <c r="BQ18" s="573">
        <f t="shared" ca="1" si="26"/>
        <v>2.9</v>
      </c>
      <c r="BR18" s="573">
        <f t="shared" ca="1" si="26"/>
        <v>2.9</v>
      </c>
      <c r="BS18" s="573">
        <f t="shared" ca="1" si="26"/>
        <v>2.9</v>
      </c>
      <c r="BT18" s="573">
        <f t="shared" ca="1" si="26"/>
        <v>2.9</v>
      </c>
      <c r="BU18" s="573">
        <f t="shared" ca="1" si="26"/>
        <v>2.9</v>
      </c>
      <c r="BV18" s="573">
        <f t="shared" ca="1" si="26"/>
        <v>2.9</v>
      </c>
      <c r="BW18" s="573">
        <f t="shared" ca="1" si="26"/>
        <v>2.9</v>
      </c>
      <c r="BX18" s="573">
        <f t="shared" ca="1" si="26"/>
        <v>2.9</v>
      </c>
      <c r="BY18" s="573">
        <f t="shared" ca="1" si="26"/>
        <v>2.9</v>
      </c>
      <c r="BZ18" s="573">
        <f t="shared" ca="1" si="26"/>
        <v>2.9</v>
      </c>
      <c r="CA18" s="573">
        <f t="shared" ca="1" si="26"/>
        <v>2.9</v>
      </c>
      <c r="CB18" s="573">
        <f t="shared" ca="1" si="26"/>
        <v>2.9</v>
      </c>
      <c r="CC18" s="573">
        <f t="shared" ca="1" si="26"/>
        <v>2.9</v>
      </c>
      <c r="CD18" s="573">
        <f t="shared" ca="1" si="26"/>
        <v>2.9</v>
      </c>
      <c r="CE18" s="573">
        <f t="shared" ca="1" si="26"/>
        <v>2.9</v>
      </c>
      <c r="CF18" s="573">
        <f t="shared" ca="1" si="26"/>
        <v>2.9</v>
      </c>
      <c r="CG18" s="642">
        <f t="shared" ca="1" si="26"/>
        <v>2.9</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141.30000000000001</v>
      </c>
      <c r="J19" s="589">
        <f ca="1">I19</f>
        <v>141.30000000000001</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3.1950679215649501E-2</v>
      </c>
      <c r="BB20" s="644">
        <f t="shared" ca="1" si="29"/>
        <v>6.2541755060420298E-2</v>
      </c>
      <c r="BC20" s="644">
        <f t="shared" ca="1" si="29"/>
        <v>9.1773227534312399E-2</v>
      </c>
      <c r="BD20" s="644">
        <f t="shared" ca="1" si="29"/>
        <v>0.11964509663732581</v>
      </c>
      <c r="BE20" s="644">
        <f t="shared" ca="1" si="29"/>
        <v>0.14615736236946053</v>
      </c>
      <c r="BF20" s="644">
        <f t="shared" ca="1" si="29"/>
        <v>0.17131002473071649</v>
      </c>
      <c r="BG20" s="644">
        <f t="shared" ca="1" si="29"/>
        <v>0.19510308372109375</v>
      </c>
      <c r="BH20" s="644">
        <f t="shared" ca="1" si="29"/>
        <v>0.21753653934059236</v>
      </c>
      <c r="BI20" s="644">
        <f t="shared" ca="1" si="29"/>
        <v>0.23861039158921227</v>
      </c>
      <c r="BJ20" s="644">
        <f t="shared" ca="1" si="29"/>
        <v>0.25832464046695347</v>
      </c>
      <c r="BK20" s="644">
        <f t="shared" ca="1" si="29"/>
        <v>0.27667928597381591</v>
      </c>
      <c r="BL20" s="644">
        <f t="shared" ca="1" si="29"/>
        <v>0.29367432810979971</v>
      </c>
      <c r="BM20" s="644">
        <f t="shared" ca="1" si="29"/>
        <v>0.3093097668749048</v>
      </c>
      <c r="BN20" s="644">
        <f t="shared" ca="1" si="29"/>
        <v>0.3093097668749048</v>
      </c>
      <c r="BO20" s="644">
        <f t="shared" ca="1" si="29"/>
        <v>0.3093097668749048</v>
      </c>
      <c r="BP20" s="644">
        <f t="shared" ca="1" si="29"/>
        <v>0.3093097668749048</v>
      </c>
      <c r="BQ20" s="644">
        <f t="shared" ca="1" si="29"/>
        <v>0.3093097668749048</v>
      </c>
      <c r="BR20" s="644">
        <f t="shared" ca="1" si="29"/>
        <v>0.3093097668749048</v>
      </c>
      <c r="BS20" s="644">
        <f t="shared" ca="1" si="29"/>
        <v>0.3093097668749048</v>
      </c>
      <c r="BT20" s="644">
        <f t="shared" ca="1" si="29"/>
        <v>0.3093097668749048</v>
      </c>
      <c r="BU20" s="644">
        <f t="shared" ca="1" si="29"/>
        <v>0.3093097668749048</v>
      </c>
      <c r="BV20" s="644">
        <f t="shared" ca="1" si="29"/>
        <v>0.3093097668749048</v>
      </c>
      <c r="BW20" s="644">
        <f t="shared" ca="1" si="29"/>
        <v>0.3093097668749048</v>
      </c>
      <c r="BX20" s="644">
        <f t="shared" ca="1" si="29"/>
        <v>0.3093097668749048</v>
      </c>
      <c r="BY20" s="644">
        <f t="shared" ca="1" si="29"/>
        <v>0.3093097668749048</v>
      </c>
      <c r="BZ20" s="644">
        <f t="shared" ca="1" si="29"/>
        <v>0.3093097668749048</v>
      </c>
      <c r="CA20" s="644">
        <f t="shared" ca="1" si="29"/>
        <v>0.3093097668749048</v>
      </c>
      <c r="CB20" s="644">
        <f t="shared" ca="1" si="29"/>
        <v>0.3093097668749048</v>
      </c>
      <c r="CC20" s="644">
        <f t="shared" ca="1" si="29"/>
        <v>0.3093097668749048</v>
      </c>
      <c r="CD20" s="644">
        <f t="shared" ca="1" si="29"/>
        <v>0.3093097668749048</v>
      </c>
      <c r="CE20" s="644">
        <f t="shared" ca="1" si="29"/>
        <v>0.3093097668749048</v>
      </c>
      <c r="CF20" s="644">
        <f t="shared" ca="1" si="29"/>
        <v>0.3093097668749048</v>
      </c>
      <c r="CG20" s="644">
        <f ca="1">IF(CG18=0,0,CG18/((CG7+273.15)/(CG7-CG39)))</f>
        <v>0.3093097668749048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130.9</v>
      </c>
      <c r="J22" s="589">
        <f ca="1">I22</f>
        <v>130.9</v>
      </c>
      <c r="L22" t="s">
        <v>1382</v>
      </c>
      <c r="M22" s="552" t="s">
        <v>1379</v>
      </c>
      <c r="N22" s="579">
        <f ca="1">(I22-H22)/($I$18-$H$18)</f>
        <v>10.069230769230769</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2.9</v>
      </c>
      <c r="J23" s="590">
        <f ca="1">I23</f>
        <v>2.9</v>
      </c>
      <c r="M23" t="s">
        <v>774</v>
      </c>
      <c r="N23" s="579">
        <f ca="1">(I23-H23)/($I$18-$H$18)</f>
        <v>0.22307692307692306</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0.3093097668749048</v>
      </c>
      <c r="J24" s="588">
        <f t="shared" ca="1" si="31"/>
        <v>-4.4187109553557827E-2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141.30000000000001</v>
      </c>
      <c r="J31" s="634">
        <f ca="1">IF($N$27=1,J19,Spez!AC21)</f>
        <v>141.30000000000001</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130.9</v>
      </c>
      <c r="J34" s="634">
        <f ca="1">IF($N$27=1,J22,Spez!AC24)</f>
        <v>130.9</v>
      </c>
      <c r="L34" t="s">
        <v>1382</v>
      </c>
      <c r="M34" s="552" t="s">
        <v>1379</v>
      </c>
      <c r="N34" s="579">
        <f ca="1">(I34-H34)/($I$30-$H$30)</f>
        <v>10.069230769230769</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2.9</v>
      </c>
      <c r="J35" s="636">
        <f ca="1">IF($N$27=1,J23,Spez!AC25)</f>
        <v>2.9</v>
      </c>
      <c r="M35" t="s">
        <v>774</v>
      </c>
      <c r="N35" s="579">
        <f ca="1">(I35-H35)/($I$30-$H$30)</f>
        <v>0.22307692307692306</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0.3093097668749048</v>
      </c>
      <c r="J36" s="639">
        <f ca="1">IF($N$27=1,J24,Spez!AC26)</f>
        <v>-4.4187109553557827E-2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9.8692307692307715</v>
      </c>
      <c r="BB51" s="584">
        <f t="shared" ca="1" si="67"/>
        <v>19.738461538461543</v>
      </c>
      <c r="BC51" s="584">
        <f t="shared" ca="1" si="67"/>
        <v>29.607692307692307</v>
      </c>
      <c r="BD51" s="584">
        <f t="shared" ca="1" si="67"/>
        <v>39.476923076923086</v>
      </c>
      <c r="BE51" s="584">
        <f t="shared" ca="1" si="67"/>
        <v>49.346153846153854</v>
      </c>
      <c r="BF51" s="584">
        <f t="shared" ca="1" si="67"/>
        <v>59.215384615384615</v>
      </c>
      <c r="BG51" s="584">
        <f t="shared" ca="1" si="67"/>
        <v>69.084615384615375</v>
      </c>
      <c r="BH51" s="584">
        <f t="shared" ca="1" si="67"/>
        <v>78.953846153846172</v>
      </c>
      <c r="BI51" s="584">
        <f t="shared" ca="1" si="67"/>
        <v>88.823076923076925</v>
      </c>
      <c r="BJ51" s="584">
        <f t="shared" ca="1" si="67"/>
        <v>98.692307692307708</v>
      </c>
      <c r="BK51" s="584">
        <f t="shared" ca="1" si="67"/>
        <v>108.56153846153848</v>
      </c>
      <c r="BL51" s="584">
        <f t="shared" ca="1" si="67"/>
        <v>118.43076923076923</v>
      </c>
      <c r="BM51" s="584">
        <f t="shared" ca="1" si="67"/>
        <v>128.30000000000001</v>
      </c>
      <c r="BN51" s="584">
        <f t="shared" ca="1" si="67"/>
        <v>128.30000000000001</v>
      </c>
      <c r="BO51" s="584">
        <f t="shared" ca="1" si="67"/>
        <v>128.30000000000001</v>
      </c>
      <c r="BP51" s="584">
        <f t="shared" ca="1" si="67"/>
        <v>128.30000000000001</v>
      </c>
      <c r="BQ51" s="584">
        <f t="shared" ca="1" si="67"/>
        <v>128.30000000000001</v>
      </c>
      <c r="BR51" s="584">
        <f t="shared" ca="1" si="67"/>
        <v>128.30000000000001</v>
      </c>
      <c r="BS51" s="584">
        <f t="shared" ca="1" si="67"/>
        <v>128.30000000000001</v>
      </c>
      <c r="BT51" s="584">
        <f t="shared" ca="1" si="67"/>
        <v>128.30000000000001</v>
      </c>
      <c r="BU51" s="584">
        <f t="shared" ca="1" si="67"/>
        <v>128.30000000000001</v>
      </c>
      <c r="BV51" s="584">
        <f t="shared" ca="1" si="67"/>
        <v>128.30000000000001</v>
      </c>
      <c r="BW51" s="584">
        <f t="shared" ca="1" si="67"/>
        <v>128.30000000000001</v>
      </c>
      <c r="BX51" s="584">
        <f t="shared" ca="1" si="67"/>
        <v>128.30000000000001</v>
      </c>
      <c r="BY51" s="584">
        <f t="shared" ca="1" si="67"/>
        <v>128.30000000000001</v>
      </c>
      <c r="BZ51" s="584">
        <f t="shared" ca="1" si="67"/>
        <v>128.30000000000001</v>
      </c>
      <c r="CA51" s="584">
        <f t="shared" ca="1" si="67"/>
        <v>128.30000000000001</v>
      </c>
      <c r="CB51" s="584">
        <f t="shared" ca="1" si="67"/>
        <v>128.30000000000001</v>
      </c>
      <c r="CC51" s="584">
        <f t="shared" ca="1" si="67"/>
        <v>128.30000000000001</v>
      </c>
      <c r="CD51" s="584">
        <f t="shared" ca="1" si="67"/>
        <v>128.30000000000001</v>
      </c>
      <c r="CE51" s="584">
        <f t="shared" ca="1" si="67"/>
        <v>128.30000000000001</v>
      </c>
      <c r="CF51" s="584">
        <f t="shared" ca="1" si="67"/>
        <v>128.30000000000001</v>
      </c>
      <c r="CG51" s="584">
        <f t="shared" ca="1" si="67"/>
        <v>128.30000000000001</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3.1850379873666394E-2</v>
      </c>
      <c r="BB52">
        <f t="shared" ca="1" si="69"/>
        <v>6.26003643593563E-2</v>
      </c>
      <c r="BC52">
        <f t="shared" ca="1" si="69"/>
        <v>9.2249953457069725E-2</v>
      </c>
      <c r="BD52">
        <f t="shared" ca="1" si="69"/>
        <v>0.12079914716680666</v>
      </c>
      <c r="BE52">
        <f t="shared" ca="1" si="69"/>
        <v>0.14824794548856712</v>
      </c>
      <c r="BF52">
        <f t="shared" ca="1" si="69"/>
        <v>0.17459634842235106</v>
      </c>
      <c r="BG52">
        <f t="shared" ca="1" si="69"/>
        <v>0.19984435596815847</v>
      </c>
      <c r="BH52">
        <f t="shared" ca="1" si="69"/>
        <v>0.22399196812598945</v>
      </c>
      <c r="BI52">
        <f t="shared" ca="1" si="69"/>
        <v>0.24703918489584395</v>
      </c>
      <c r="BJ52">
        <f t="shared" ca="1" si="69"/>
        <v>0.26898600627772196</v>
      </c>
      <c r="BK52">
        <f t="shared" ca="1" si="69"/>
        <v>0.28983243227162342</v>
      </c>
      <c r="BL52">
        <f t="shared" ca="1" si="69"/>
        <v>0.30957846287754842</v>
      </c>
      <c r="BM52">
        <f t="shared" ca="1" si="69"/>
        <v>0.32822409809549696</v>
      </c>
      <c r="BN52">
        <f t="shared" ca="1" si="69"/>
        <v>0.32822409809549696</v>
      </c>
      <c r="BO52">
        <f t="shared" ca="1" si="69"/>
        <v>0.32822409809549696</v>
      </c>
      <c r="BP52">
        <f t="shared" ca="1" si="69"/>
        <v>0.32822409809549696</v>
      </c>
      <c r="BQ52">
        <f t="shared" ca="1" si="69"/>
        <v>0.32822409809549696</v>
      </c>
      <c r="BR52">
        <f t="shared" ca="1" si="69"/>
        <v>0.32822409809549696</v>
      </c>
      <c r="BS52">
        <f t="shared" ca="1" si="69"/>
        <v>0.32822409809549696</v>
      </c>
      <c r="BT52">
        <f t="shared" ca="1" si="69"/>
        <v>0.32822409809549696</v>
      </c>
      <c r="BU52">
        <f t="shared" ca="1" si="69"/>
        <v>0.32822409809549696</v>
      </c>
      <c r="BV52">
        <f t="shared" ca="1" si="69"/>
        <v>0.32822409809549696</v>
      </c>
      <c r="BW52">
        <f t="shared" ca="1" si="69"/>
        <v>0.32822409809549696</v>
      </c>
      <c r="BX52">
        <f t="shared" ca="1" si="69"/>
        <v>0.32822409809549696</v>
      </c>
      <c r="BY52">
        <f t="shared" ca="1" si="69"/>
        <v>0.32822409809549696</v>
      </c>
      <c r="BZ52">
        <f t="shared" ca="1" si="69"/>
        <v>0.32822409809549696</v>
      </c>
      <c r="CA52">
        <f t="shared" ca="1" si="69"/>
        <v>0.32822409809549696</v>
      </c>
      <c r="CB52">
        <f t="shared" ca="1" si="69"/>
        <v>0.32822409809549696</v>
      </c>
      <c r="CC52">
        <f t="shared" ca="1" si="69"/>
        <v>0.32822409809549696</v>
      </c>
      <c r="CD52">
        <f t="shared" ca="1" si="69"/>
        <v>0.32822409809549696</v>
      </c>
      <c r="CE52">
        <f t="shared" ca="1" si="69"/>
        <v>0.32822409809549696</v>
      </c>
      <c r="CF52">
        <f t="shared" ca="1" si="69"/>
        <v>0.32822409809549696</v>
      </c>
      <c r="CG52">
        <f t="shared" ca="1" si="69"/>
        <v>0.32822409809549696</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0.20405680874830689</v>
      </c>
      <c r="BB54" s="645">
        <f t="shared" ca="1" si="72"/>
        <v>0.40892767424155985</v>
      </c>
      <c r="BC54" s="645">
        <f t="shared" ca="1" si="72"/>
        <v>0.61466143988445554</v>
      </c>
      <c r="BD54" s="645">
        <f t="shared" ca="1" si="72"/>
        <v>0.8213109362984008</v>
      </c>
      <c r="BE54" s="645">
        <f t="shared" ca="1" si="72"/>
        <v>1.0289333966565861</v>
      </c>
      <c r="BF54" s="645">
        <f t="shared" ca="1" si="72"/>
        <v>1.2375909250405583</v>
      </c>
      <c r="BG54" s="645">
        <f t="shared" ca="1" si="72"/>
        <v>1.4473510258867823</v>
      </c>
      <c r="BH54" s="645">
        <f t="shared" ca="1" si="72"/>
        <v>1.658287204026075</v>
      </c>
      <c r="BI54" s="645">
        <f t="shared" ca="1" si="72"/>
        <v>1.8704796465466003</v>
      </c>
      <c r="BJ54" s="645">
        <f t="shared" ca="1" si="72"/>
        <v>2.0840159998005365</v>
      </c>
      <c r="BK54" s="645">
        <f t="shared" ca="1" si="72"/>
        <v>2.2989922574116988</v>
      </c>
      <c r="BL54" s="645">
        <f t="shared" ca="1" si="72"/>
        <v>2.5155137782354937</v>
      </c>
      <c r="BM54" s="645">
        <f t="shared" ca="1" si="72"/>
        <v>2.7336964570128703</v>
      </c>
      <c r="BN54" s="645">
        <f t="shared" ca="1" si="72"/>
        <v>2.7336964570128703</v>
      </c>
      <c r="BO54" s="645">
        <f t="shared" ca="1" si="72"/>
        <v>2.7336964570128703</v>
      </c>
      <c r="BP54" s="645">
        <f t="shared" ca="1" si="72"/>
        <v>2.7336964570128703</v>
      </c>
      <c r="BQ54" s="645">
        <f t="shared" ca="1" si="72"/>
        <v>2.7336964570128703</v>
      </c>
      <c r="BR54" s="645">
        <f t="shared" ca="1" si="72"/>
        <v>2.7336964570128703</v>
      </c>
      <c r="BS54" s="645">
        <f t="shared" ca="1" si="72"/>
        <v>2.7336964570128703</v>
      </c>
      <c r="BT54" s="645">
        <f t="shared" ca="1" si="72"/>
        <v>2.7336964570128703</v>
      </c>
      <c r="BU54" s="645">
        <f t="shared" ca="1" si="72"/>
        <v>2.7336964570128703</v>
      </c>
      <c r="BV54" s="645">
        <f t="shared" ca="1" si="72"/>
        <v>2.7336964570128703</v>
      </c>
      <c r="BW54" s="645">
        <f t="shared" ca="1" si="72"/>
        <v>2.7336964570128703</v>
      </c>
      <c r="BX54" s="645">
        <f t="shared" ca="1" si="72"/>
        <v>2.7336964570128703</v>
      </c>
      <c r="BY54" s="645">
        <f t="shared" ca="1" si="72"/>
        <v>2.7336964570128703</v>
      </c>
      <c r="BZ54" s="645">
        <f t="shared" ca="1" si="72"/>
        <v>2.7336964570128703</v>
      </c>
      <c r="CA54" s="645">
        <f t="shared" ca="1" si="72"/>
        <v>2.7336964570128703</v>
      </c>
      <c r="CB54" s="645">
        <f t="shared" ca="1" si="72"/>
        <v>2.7336964570128703</v>
      </c>
      <c r="CC54" s="645">
        <f t="shared" ca="1" si="72"/>
        <v>2.7336964570128703</v>
      </c>
      <c r="CD54" s="645">
        <f t="shared" ca="1" si="72"/>
        <v>2.7336964570128703</v>
      </c>
      <c r="CE54" s="645">
        <f t="shared" ca="1" si="72"/>
        <v>2.7336964570128703</v>
      </c>
      <c r="CF54" s="645">
        <f ca="1">CF53*CF52</f>
        <v>2.7336964570128703</v>
      </c>
      <c r="CG54" s="645">
        <f ca="1">CG53*CG52</f>
        <v>2.7336964570128703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130.9</v>
      </c>
      <c r="N70" s="592" t="s">
        <v>3650</v>
      </c>
      <c r="O70" s="593">
        <f>M70</f>
        <v>130.9</v>
      </c>
      <c r="P70" s="592" t="s">
        <v>3650</v>
      </c>
      <c r="S70" t="s">
        <v>2135</v>
      </c>
      <c r="T70" s="596">
        <f>O70</f>
        <v>130.9</v>
      </c>
      <c r="U70" s="596">
        <f>T70</f>
        <v>130.9</v>
      </c>
      <c r="V70" s="596">
        <f t="shared" ref="V70:CG70" si="83">U70</f>
        <v>130.9</v>
      </c>
      <c r="W70" s="596">
        <f t="shared" si="83"/>
        <v>130.9</v>
      </c>
      <c r="X70" s="596">
        <f t="shared" si="83"/>
        <v>130.9</v>
      </c>
      <c r="Y70" s="596">
        <f t="shared" si="83"/>
        <v>130.9</v>
      </c>
      <c r="Z70" s="596">
        <f t="shared" si="83"/>
        <v>130.9</v>
      </c>
      <c r="AA70" s="596">
        <f t="shared" si="83"/>
        <v>130.9</v>
      </c>
      <c r="AB70" s="596">
        <f t="shared" si="83"/>
        <v>130.9</v>
      </c>
      <c r="AC70" s="596">
        <f t="shared" si="83"/>
        <v>130.9</v>
      </c>
      <c r="AD70" s="596">
        <f t="shared" si="83"/>
        <v>130.9</v>
      </c>
      <c r="AE70" s="596">
        <f t="shared" si="83"/>
        <v>130.9</v>
      </c>
      <c r="AF70" s="596">
        <f t="shared" si="83"/>
        <v>130.9</v>
      </c>
      <c r="AG70" s="596">
        <f t="shared" si="83"/>
        <v>130.9</v>
      </c>
      <c r="AH70" s="596">
        <f t="shared" si="83"/>
        <v>130.9</v>
      </c>
      <c r="AI70" s="596">
        <f t="shared" si="83"/>
        <v>130.9</v>
      </c>
      <c r="AJ70" s="596">
        <f t="shared" si="83"/>
        <v>130.9</v>
      </c>
      <c r="AK70" s="596">
        <f t="shared" si="83"/>
        <v>130.9</v>
      </c>
      <c r="AL70" s="596">
        <f t="shared" si="83"/>
        <v>130.9</v>
      </c>
      <c r="AM70" s="596">
        <f t="shared" si="83"/>
        <v>130.9</v>
      </c>
      <c r="AN70" s="596">
        <f t="shared" si="83"/>
        <v>130.9</v>
      </c>
      <c r="AO70" s="596">
        <f t="shared" si="83"/>
        <v>130.9</v>
      </c>
      <c r="AP70" s="596">
        <f t="shared" si="83"/>
        <v>130.9</v>
      </c>
      <c r="AQ70" s="596">
        <f t="shared" si="83"/>
        <v>130.9</v>
      </c>
      <c r="AR70" s="596">
        <f t="shared" si="83"/>
        <v>130.9</v>
      </c>
      <c r="AS70" s="596">
        <f t="shared" si="83"/>
        <v>130.9</v>
      </c>
      <c r="AT70" s="596">
        <f t="shared" si="83"/>
        <v>130.9</v>
      </c>
      <c r="AU70" s="596">
        <f t="shared" si="83"/>
        <v>130.9</v>
      </c>
      <c r="AV70" s="596">
        <f t="shared" si="83"/>
        <v>130.9</v>
      </c>
      <c r="AW70" s="596">
        <f t="shared" si="83"/>
        <v>130.9</v>
      </c>
      <c r="AX70" s="596">
        <f t="shared" si="83"/>
        <v>130.9</v>
      </c>
      <c r="AY70" s="596">
        <f t="shared" si="83"/>
        <v>130.9</v>
      </c>
      <c r="AZ70" s="596">
        <f t="shared" si="83"/>
        <v>130.9</v>
      </c>
      <c r="BA70" s="596">
        <f t="shared" si="83"/>
        <v>130.9</v>
      </c>
      <c r="BB70" s="596">
        <f t="shared" si="83"/>
        <v>130.9</v>
      </c>
      <c r="BC70" s="596">
        <f t="shared" si="83"/>
        <v>130.9</v>
      </c>
      <c r="BD70" s="596">
        <f t="shared" si="83"/>
        <v>130.9</v>
      </c>
      <c r="BE70" s="596">
        <f t="shared" si="83"/>
        <v>130.9</v>
      </c>
      <c r="BF70" s="596">
        <f t="shared" si="83"/>
        <v>130.9</v>
      </c>
      <c r="BG70" s="596">
        <f t="shared" si="83"/>
        <v>130.9</v>
      </c>
      <c r="BH70" s="596">
        <f t="shared" si="83"/>
        <v>130.9</v>
      </c>
      <c r="BI70" s="596">
        <f t="shared" si="83"/>
        <v>130.9</v>
      </c>
      <c r="BJ70" s="596">
        <f t="shared" si="83"/>
        <v>130.9</v>
      </c>
      <c r="BK70" s="596">
        <f t="shared" si="83"/>
        <v>130.9</v>
      </c>
      <c r="BL70" s="596">
        <f t="shared" si="83"/>
        <v>130.9</v>
      </c>
      <c r="BM70" s="596">
        <f t="shared" si="83"/>
        <v>130.9</v>
      </c>
      <c r="BN70" s="596">
        <f t="shared" si="83"/>
        <v>130.9</v>
      </c>
      <c r="BO70" s="596">
        <f t="shared" si="83"/>
        <v>130.9</v>
      </c>
      <c r="BP70" s="596">
        <f t="shared" si="83"/>
        <v>130.9</v>
      </c>
      <c r="BQ70" s="596">
        <f t="shared" si="83"/>
        <v>130.9</v>
      </c>
      <c r="BR70" s="596">
        <f t="shared" si="83"/>
        <v>130.9</v>
      </c>
      <c r="BS70" s="596">
        <f t="shared" si="83"/>
        <v>130.9</v>
      </c>
      <c r="BT70" s="596">
        <f t="shared" si="83"/>
        <v>130.9</v>
      </c>
      <c r="BU70" s="596">
        <f t="shared" si="83"/>
        <v>130.9</v>
      </c>
      <c r="BV70" s="596">
        <f t="shared" si="83"/>
        <v>130.9</v>
      </c>
      <c r="BW70" s="596">
        <f t="shared" si="83"/>
        <v>130.9</v>
      </c>
      <c r="BX70" s="596">
        <f t="shared" si="83"/>
        <v>130.9</v>
      </c>
      <c r="BY70" s="596">
        <f t="shared" si="83"/>
        <v>130.9</v>
      </c>
      <c r="BZ70" s="596">
        <f t="shared" si="83"/>
        <v>130.9</v>
      </c>
      <c r="CA70" s="596">
        <f t="shared" si="83"/>
        <v>130.9</v>
      </c>
      <c r="CB70" s="596">
        <f t="shared" si="83"/>
        <v>130.9</v>
      </c>
      <c r="CC70" s="596">
        <f t="shared" si="83"/>
        <v>130.9</v>
      </c>
      <c r="CD70" s="596">
        <f t="shared" si="83"/>
        <v>130.9</v>
      </c>
      <c r="CE70" s="596">
        <f t="shared" si="83"/>
        <v>130.9</v>
      </c>
      <c r="CF70" s="596">
        <f t="shared" si="83"/>
        <v>130.9</v>
      </c>
      <c r="CG70" s="596">
        <f t="shared" si="83"/>
        <v>130.9</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2.9</v>
      </c>
      <c r="N71" s="594" t="s">
        <v>92</v>
      </c>
      <c r="O71" s="593" t="e">
        <f>O72*O73</f>
        <v>#VALUE!</v>
      </c>
      <c r="P71" s="594" t="s">
        <v>92</v>
      </c>
      <c r="S71" s="552" t="s">
        <v>103</v>
      </c>
      <c r="T71" s="573">
        <f>O73</f>
        <v>0.48605820508913611</v>
      </c>
      <c r="U71">
        <f>T71</f>
        <v>0.48605820508913611</v>
      </c>
      <c r="V71">
        <f t="shared" ref="V71:CG71" si="84">U71</f>
        <v>0.48605820508913611</v>
      </c>
      <c r="W71">
        <f t="shared" si="84"/>
        <v>0.48605820508913611</v>
      </c>
      <c r="X71">
        <f t="shared" si="84"/>
        <v>0.48605820508913611</v>
      </c>
      <c r="Y71">
        <f t="shared" si="84"/>
        <v>0.48605820508913611</v>
      </c>
      <c r="Z71">
        <f t="shared" si="84"/>
        <v>0.48605820508913611</v>
      </c>
      <c r="AA71">
        <f t="shared" si="84"/>
        <v>0.48605820508913611</v>
      </c>
      <c r="AB71">
        <f t="shared" si="84"/>
        <v>0.48605820508913611</v>
      </c>
      <c r="AC71">
        <f t="shared" si="84"/>
        <v>0.48605820508913611</v>
      </c>
      <c r="AD71">
        <f t="shared" si="84"/>
        <v>0.48605820508913611</v>
      </c>
      <c r="AE71">
        <f t="shared" si="84"/>
        <v>0.48605820508913611</v>
      </c>
      <c r="AF71">
        <f t="shared" si="84"/>
        <v>0.48605820508913611</v>
      </c>
      <c r="AG71">
        <f t="shared" si="84"/>
        <v>0.48605820508913611</v>
      </c>
      <c r="AH71">
        <f t="shared" si="84"/>
        <v>0.48605820508913611</v>
      </c>
      <c r="AI71">
        <f t="shared" si="84"/>
        <v>0.48605820508913611</v>
      </c>
      <c r="AJ71">
        <f t="shared" si="84"/>
        <v>0.48605820508913611</v>
      </c>
      <c r="AK71">
        <f t="shared" si="84"/>
        <v>0.48605820508913611</v>
      </c>
      <c r="AL71">
        <f t="shared" si="84"/>
        <v>0.48605820508913611</v>
      </c>
      <c r="AM71">
        <f t="shared" si="84"/>
        <v>0.48605820508913611</v>
      </c>
      <c r="AN71">
        <f t="shared" si="84"/>
        <v>0.48605820508913611</v>
      </c>
      <c r="AO71">
        <f t="shared" si="84"/>
        <v>0.48605820508913611</v>
      </c>
      <c r="AP71">
        <f t="shared" si="84"/>
        <v>0.48605820508913611</v>
      </c>
      <c r="AQ71">
        <f t="shared" si="84"/>
        <v>0.48605820508913611</v>
      </c>
      <c r="AR71">
        <f t="shared" si="84"/>
        <v>0.48605820508913611</v>
      </c>
      <c r="AS71">
        <f t="shared" si="84"/>
        <v>0.48605820508913611</v>
      </c>
      <c r="AT71">
        <f t="shared" si="84"/>
        <v>0.48605820508913611</v>
      </c>
      <c r="AU71">
        <f t="shared" si="84"/>
        <v>0.48605820508913611</v>
      </c>
      <c r="AV71">
        <f t="shared" si="84"/>
        <v>0.48605820508913611</v>
      </c>
      <c r="AW71">
        <f t="shared" si="84"/>
        <v>0.48605820508913611</v>
      </c>
      <c r="AX71">
        <f t="shared" si="84"/>
        <v>0.48605820508913611</v>
      </c>
      <c r="AY71">
        <f t="shared" si="84"/>
        <v>0.48605820508913611</v>
      </c>
      <c r="AZ71">
        <f t="shared" si="84"/>
        <v>0.48605820508913611</v>
      </c>
      <c r="BA71">
        <f t="shared" si="84"/>
        <v>0.48605820508913611</v>
      </c>
      <c r="BB71">
        <f t="shared" si="84"/>
        <v>0.48605820508913611</v>
      </c>
      <c r="BC71">
        <f t="shared" si="84"/>
        <v>0.48605820508913611</v>
      </c>
      <c r="BD71">
        <f t="shared" si="84"/>
        <v>0.48605820508913611</v>
      </c>
      <c r="BE71">
        <f t="shared" si="84"/>
        <v>0.48605820508913611</v>
      </c>
      <c r="BF71">
        <f t="shared" si="84"/>
        <v>0.48605820508913611</v>
      </c>
      <c r="BG71">
        <f t="shared" si="84"/>
        <v>0.48605820508913611</v>
      </c>
      <c r="BH71">
        <f t="shared" si="84"/>
        <v>0.48605820508913611</v>
      </c>
      <c r="BI71">
        <f t="shared" si="84"/>
        <v>0.48605820508913611</v>
      </c>
      <c r="BJ71">
        <f t="shared" si="84"/>
        <v>0.48605820508913611</v>
      </c>
      <c r="BK71">
        <f t="shared" si="84"/>
        <v>0.48605820508913611</v>
      </c>
      <c r="BL71">
        <f t="shared" si="84"/>
        <v>0.48605820508913611</v>
      </c>
      <c r="BM71">
        <f t="shared" si="84"/>
        <v>0.48605820508913611</v>
      </c>
      <c r="BN71">
        <f t="shared" si="84"/>
        <v>0.48605820508913611</v>
      </c>
      <c r="BO71">
        <f t="shared" si="84"/>
        <v>0.48605820508913611</v>
      </c>
      <c r="BP71">
        <f t="shared" si="84"/>
        <v>0.48605820508913611</v>
      </c>
      <c r="BQ71">
        <f t="shared" si="84"/>
        <v>0.48605820508913611</v>
      </c>
      <c r="BR71">
        <f t="shared" si="84"/>
        <v>0.48605820508913611</v>
      </c>
      <c r="BS71">
        <f t="shared" si="84"/>
        <v>0.48605820508913611</v>
      </c>
      <c r="BT71">
        <f t="shared" si="84"/>
        <v>0.48605820508913611</v>
      </c>
      <c r="BU71">
        <f t="shared" si="84"/>
        <v>0.48605820508913611</v>
      </c>
      <c r="BV71">
        <f t="shared" si="84"/>
        <v>0.48605820508913611</v>
      </c>
      <c r="BW71">
        <f t="shared" si="84"/>
        <v>0.48605820508913611</v>
      </c>
      <c r="BX71">
        <f t="shared" si="84"/>
        <v>0.48605820508913611</v>
      </c>
      <c r="BY71">
        <f t="shared" si="84"/>
        <v>0.48605820508913611</v>
      </c>
      <c r="BZ71">
        <f t="shared" si="84"/>
        <v>0.48605820508913611</v>
      </c>
      <c r="CA71">
        <f t="shared" si="84"/>
        <v>0.48605820508913611</v>
      </c>
      <c r="CB71">
        <f t="shared" si="84"/>
        <v>0.48605820508913611</v>
      </c>
      <c r="CC71">
        <f t="shared" si="84"/>
        <v>0.48605820508913611</v>
      </c>
      <c r="CD71">
        <f t="shared" si="84"/>
        <v>0.48605820508913611</v>
      </c>
      <c r="CE71">
        <f t="shared" si="84"/>
        <v>0.48605820508913611</v>
      </c>
      <c r="CF71">
        <f t="shared" si="84"/>
        <v>0.48605820508913611</v>
      </c>
      <c r="CG71">
        <f t="shared" si="84"/>
        <v>0.48605820508913611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0.48605820508913611</v>
      </c>
      <c r="N73" s="594" t="s">
        <v>92</v>
      </c>
      <c r="O73" s="593">
        <f>M73</f>
        <v>0.48605820508913611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0.22307692307692306</v>
      </c>
      <c r="BB84" s="286">
        <f t="shared" ca="1" si="100"/>
        <v>0.44615384615384612</v>
      </c>
      <c r="BC84" s="286">
        <f t="shared" ca="1" si="100"/>
        <v>0.66923076923076918</v>
      </c>
      <c r="BD84" s="286">
        <f t="shared" ca="1" si="100"/>
        <v>0.89230769230769225</v>
      </c>
      <c r="BE84" s="286">
        <f t="shared" ca="1" si="100"/>
        <v>1.1153846153846154</v>
      </c>
      <c r="BF84" s="286">
        <f t="shared" ca="1" si="100"/>
        <v>1.3384615384615384</v>
      </c>
      <c r="BG84" s="286">
        <f t="shared" ca="1" si="100"/>
        <v>1.5615384615384613</v>
      </c>
      <c r="BH84" s="286">
        <f t="shared" ca="1" si="100"/>
        <v>1.7846153846153845</v>
      </c>
      <c r="BI84" s="286">
        <f t="shared" ca="1" si="100"/>
        <v>2.0076923076923077</v>
      </c>
      <c r="BJ84" s="286">
        <f t="shared" ca="1" si="100"/>
        <v>2.2307692307692308</v>
      </c>
      <c r="BK84" s="286">
        <f t="shared" ca="1" si="100"/>
        <v>2.4538461538461536</v>
      </c>
      <c r="BL84" s="286">
        <f t="shared" ca="1" si="100"/>
        <v>2.6769230769230767</v>
      </c>
      <c r="BM84" s="286">
        <f t="shared" ca="1" si="100"/>
        <v>2.9</v>
      </c>
      <c r="BN84" s="286">
        <f t="shared" ca="1" si="100"/>
        <v>2.9</v>
      </c>
      <c r="BO84" s="286">
        <f t="shared" ca="1" si="100"/>
        <v>2.9</v>
      </c>
      <c r="BP84" s="286">
        <f t="shared" ca="1" si="100"/>
        <v>2.9</v>
      </c>
      <c r="BQ84" s="286">
        <f t="shared" ca="1" si="100"/>
        <v>2.9</v>
      </c>
      <c r="BR84" s="286">
        <f t="shared" ca="1" si="100"/>
        <v>2.9</v>
      </c>
      <c r="BS84" s="286">
        <f t="shared" ca="1" si="100"/>
        <v>2.9</v>
      </c>
      <c r="BT84" s="286">
        <f t="shared" ca="1" si="100"/>
        <v>2.9</v>
      </c>
      <c r="BU84" s="286">
        <f t="shared" ca="1" si="100"/>
        <v>2.9</v>
      </c>
      <c r="BV84" s="286">
        <f t="shared" ca="1" si="100"/>
        <v>2.9</v>
      </c>
      <c r="BW84" s="286">
        <f t="shared" ca="1" si="100"/>
        <v>2.9</v>
      </c>
      <c r="BX84" s="286">
        <f t="shared" ca="1" si="100"/>
        <v>2.9</v>
      </c>
      <c r="BY84" s="286">
        <f t="shared" ca="1" si="100"/>
        <v>2.9</v>
      </c>
      <c r="BZ84" s="286">
        <f t="shared" ca="1" si="100"/>
        <v>2.9</v>
      </c>
      <c r="CA84" s="286">
        <f t="shared" ca="1" si="100"/>
        <v>2.9</v>
      </c>
      <c r="CB84" s="286">
        <f t="shared" ca="1" si="100"/>
        <v>2.9</v>
      </c>
      <c r="CC84" s="286">
        <f t="shared" ca="1" si="100"/>
        <v>2.9</v>
      </c>
      <c r="CD84" s="286">
        <f t="shared" ca="1" si="100"/>
        <v>2.9</v>
      </c>
      <c r="CE84" s="286">
        <f t="shared" ca="1" si="100"/>
        <v>2.9</v>
      </c>
      <c r="CF84" s="286">
        <f t="shared" ca="1" si="100"/>
        <v>2.9</v>
      </c>
      <c r="CG84" s="309">
        <f t="shared" ca="1" si="100"/>
        <v>2.9</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130.9</v>
      </c>
      <c r="U86" s="830">
        <f t="shared" ref="U86:CF86" si="103">IF(OR(WPArt=3,WPArt=5,WPArt=4,WPArt=6),U70,IF(OR(WPArt=2),U51,))</f>
        <v>130.9</v>
      </c>
      <c r="V86" s="830">
        <f t="shared" si="103"/>
        <v>130.9</v>
      </c>
      <c r="W86" s="830">
        <f t="shared" si="103"/>
        <v>130.9</v>
      </c>
      <c r="X86" s="830">
        <f t="shared" si="103"/>
        <v>130.9</v>
      </c>
      <c r="Y86" s="830">
        <f t="shared" si="103"/>
        <v>130.9</v>
      </c>
      <c r="Z86" s="830">
        <f t="shared" si="103"/>
        <v>130.9</v>
      </c>
      <c r="AA86" s="830">
        <f t="shared" si="103"/>
        <v>130.9</v>
      </c>
      <c r="AB86" s="830">
        <f t="shared" si="103"/>
        <v>130.9</v>
      </c>
      <c r="AC86" s="830">
        <f t="shared" si="103"/>
        <v>130.9</v>
      </c>
      <c r="AD86" s="830">
        <f t="shared" si="103"/>
        <v>130.9</v>
      </c>
      <c r="AE86" s="830">
        <f t="shared" si="103"/>
        <v>130.9</v>
      </c>
      <c r="AF86" s="830">
        <f t="shared" si="103"/>
        <v>130.9</v>
      </c>
      <c r="AG86" s="830">
        <f t="shared" si="103"/>
        <v>130.9</v>
      </c>
      <c r="AH86" s="830">
        <f t="shared" si="103"/>
        <v>130.9</v>
      </c>
      <c r="AI86" s="830">
        <f t="shared" si="103"/>
        <v>130.9</v>
      </c>
      <c r="AJ86" s="830">
        <f t="shared" si="103"/>
        <v>130.9</v>
      </c>
      <c r="AK86" s="830">
        <f t="shared" si="103"/>
        <v>130.9</v>
      </c>
      <c r="AL86" s="830">
        <f t="shared" si="103"/>
        <v>130.9</v>
      </c>
      <c r="AM86" s="830">
        <f t="shared" si="103"/>
        <v>130.9</v>
      </c>
      <c r="AN86" s="830">
        <f t="shared" si="103"/>
        <v>130.9</v>
      </c>
      <c r="AO86" s="830">
        <f t="shared" si="103"/>
        <v>130.9</v>
      </c>
      <c r="AP86" s="830">
        <f t="shared" si="103"/>
        <v>130.9</v>
      </c>
      <c r="AQ86" s="830">
        <f t="shared" si="103"/>
        <v>130.9</v>
      </c>
      <c r="AR86" s="830">
        <f t="shared" si="103"/>
        <v>130.9</v>
      </c>
      <c r="AS86" s="830">
        <f t="shared" si="103"/>
        <v>130.9</v>
      </c>
      <c r="AT86" s="830">
        <f t="shared" si="103"/>
        <v>130.9</v>
      </c>
      <c r="AU86" s="830">
        <f t="shared" si="103"/>
        <v>130.9</v>
      </c>
      <c r="AV86" s="830">
        <f t="shared" si="103"/>
        <v>130.9</v>
      </c>
      <c r="AW86" s="830">
        <f t="shared" si="103"/>
        <v>130.9</v>
      </c>
      <c r="AX86" s="830">
        <f t="shared" si="103"/>
        <v>130.9</v>
      </c>
      <c r="AY86" s="830">
        <f t="shared" si="103"/>
        <v>130.9</v>
      </c>
      <c r="AZ86" s="830">
        <f t="shared" si="103"/>
        <v>130.9</v>
      </c>
      <c r="BA86" s="830">
        <f t="shared" si="103"/>
        <v>130.9</v>
      </c>
      <c r="BB86" s="830">
        <f t="shared" si="103"/>
        <v>130.9</v>
      </c>
      <c r="BC86" s="830">
        <f t="shared" si="103"/>
        <v>130.9</v>
      </c>
      <c r="BD86" s="830">
        <f t="shared" si="103"/>
        <v>130.9</v>
      </c>
      <c r="BE86" s="830">
        <f t="shared" si="103"/>
        <v>130.9</v>
      </c>
      <c r="BF86" s="830">
        <f t="shared" si="103"/>
        <v>130.9</v>
      </c>
      <c r="BG86" s="830">
        <f t="shared" si="103"/>
        <v>130.9</v>
      </c>
      <c r="BH86" s="830">
        <f t="shared" si="103"/>
        <v>130.9</v>
      </c>
      <c r="BI86" s="830">
        <f t="shared" si="103"/>
        <v>130.9</v>
      </c>
      <c r="BJ86" s="830">
        <f t="shared" si="103"/>
        <v>130.9</v>
      </c>
      <c r="BK86" s="830">
        <f t="shared" si="103"/>
        <v>130.9</v>
      </c>
      <c r="BL86" s="830">
        <f t="shared" si="103"/>
        <v>130.9</v>
      </c>
      <c r="BM86" s="830">
        <f t="shared" si="103"/>
        <v>130.9</v>
      </c>
      <c r="BN86" s="830">
        <f t="shared" si="103"/>
        <v>130.9</v>
      </c>
      <c r="BO86" s="830">
        <f t="shared" si="103"/>
        <v>130.9</v>
      </c>
      <c r="BP86" s="830">
        <f t="shared" si="103"/>
        <v>130.9</v>
      </c>
      <c r="BQ86" s="830">
        <f t="shared" si="103"/>
        <v>130.9</v>
      </c>
      <c r="BR86" s="830">
        <f t="shared" si="103"/>
        <v>130.9</v>
      </c>
      <c r="BS86" s="830">
        <f t="shared" si="103"/>
        <v>130.9</v>
      </c>
      <c r="BT86" s="830">
        <f t="shared" si="103"/>
        <v>130.9</v>
      </c>
      <c r="BU86" s="830">
        <f t="shared" si="103"/>
        <v>130.9</v>
      </c>
      <c r="BV86" s="830">
        <f t="shared" si="103"/>
        <v>130.9</v>
      </c>
      <c r="BW86" s="830">
        <f t="shared" si="103"/>
        <v>130.9</v>
      </c>
      <c r="BX86" s="830">
        <f t="shared" si="103"/>
        <v>130.9</v>
      </c>
      <c r="BY86" s="830">
        <f t="shared" si="103"/>
        <v>130.9</v>
      </c>
      <c r="BZ86" s="830">
        <f t="shared" si="103"/>
        <v>130.9</v>
      </c>
      <c r="CA86" s="830">
        <f t="shared" si="103"/>
        <v>130.9</v>
      </c>
      <c r="CB86" s="830">
        <f t="shared" si="103"/>
        <v>130.9</v>
      </c>
      <c r="CC86" s="830">
        <f t="shared" si="103"/>
        <v>130.9</v>
      </c>
      <c r="CD86" s="830">
        <f t="shared" si="103"/>
        <v>130.9</v>
      </c>
      <c r="CE86" s="830">
        <f t="shared" si="103"/>
        <v>130.9</v>
      </c>
      <c r="CF86" s="830">
        <f t="shared" si="103"/>
        <v>130.9</v>
      </c>
      <c r="CG86" s="830">
        <f>IF(OR(WPArt=3,WPArt=5,WPArt=4,WPArt=6),CG70,IF(OR(WPArt=2),CG51,))</f>
        <v>130.9</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TerraCalor-C-P-150-I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95" customHeight="1" x14ac:dyDescent="0.25">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t="e">
        <f ca="1">IF(JAZcalc,jazsh,jazh)</f>
        <v>#VALUE!</v>
      </c>
    </row>
    <row r="12" spans="2:32" s="5" customFormat="1" ht="16.95"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95"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Nom et type de PAC</v>
      </c>
      <c r="C5" s="501"/>
      <c r="D5" s="501"/>
      <c r="E5" s="1330"/>
      <c r="F5" s="1330"/>
      <c r="G5" s="1330"/>
      <c r="H5" s="1330"/>
      <c r="I5" s="1330"/>
      <c r="J5" s="133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Données de puissance de la PAC</v>
      </c>
      <c r="C6" s="499"/>
      <c r="D6" s="215" t="str">
        <f>Sprache!B292</f>
        <v>Pompes:</v>
      </c>
      <c r="E6" s="781" t="str">
        <f>Sprache!B293</f>
        <v>Consenseur</v>
      </c>
      <c r="F6" s="1332"/>
      <c r="G6" s="1332"/>
      <c r="H6" s="781" t="str">
        <f>IF(WPArt=2,"Ventilator:",Sprache!B294)</f>
        <v>Evaporateur</v>
      </c>
      <c r="I6" s="1332"/>
      <c r="J6" s="133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Nom et type de la pompe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Mode d'exploitation</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Régulation</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Nom et type de la pompe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Mode d'exploitation</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Régulation</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Nom et type de la pompe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Mode d'exploitation</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Régulation</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141.30000000000001</v>
      </c>
      <c r="P5" s="656">
        <f t="shared" ca="1" si="0"/>
        <v>4.8</v>
      </c>
      <c r="Q5" s="656">
        <f t="shared" ca="1" si="0"/>
        <v>0</v>
      </c>
      <c r="R5" s="656">
        <f t="shared" ca="1" si="0"/>
        <v>0</v>
      </c>
      <c r="S5" s="656">
        <f t="shared" ca="1" si="0"/>
        <v>0</v>
      </c>
      <c r="T5" s="656">
        <f t="shared" ca="1" si="0"/>
        <v>0</v>
      </c>
      <c r="U5" s="656">
        <f t="shared" ca="1" si="0"/>
        <v>130.9</v>
      </c>
      <c r="V5" s="656">
        <f t="shared" ca="1" si="0"/>
        <v>2.9</v>
      </c>
      <c r="W5" s="656">
        <f t="shared" ca="1" si="0"/>
        <v>141.30000000000001</v>
      </c>
      <c r="X5" s="656">
        <f t="shared" ca="1" si="0"/>
        <v>4.8</v>
      </c>
      <c r="Y5" s="656">
        <f t="shared" ca="1" si="0"/>
        <v>130.9</v>
      </c>
      <c r="Z5" s="656">
        <f t="shared" ca="1" si="0"/>
        <v>2.9</v>
      </c>
      <c r="AA5" s="656">
        <f t="shared" ca="1" si="0"/>
        <v>141.30000000000001</v>
      </c>
      <c r="AB5" s="656">
        <f t="shared" ca="1" si="0"/>
        <v>4.8</v>
      </c>
      <c r="AC5" s="656">
        <f t="shared" ca="1" si="0"/>
        <v>130.9</v>
      </c>
      <c r="AD5" s="657">
        <f t="shared" ca="1" si="0"/>
        <v>2.9</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141.30000000000001</v>
      </c>
      <c r="P10" s="651">
        <f>'WP1'!W50</f>
        <v>4.8</v>
      </c>
      <c r="Q10" s="651">
        <f>'WP1'!E29</f>
        <v>0</v>
      </c>
      <c r="R10" s="651">
        <f>'WP1'!E30</f>
        <v>0</v>
      </c>
      <c r="S10" s="651">
        <f>'WP1'!G29</f>
        <v>0</v>
      </c>
      <c r="T10" s="651">
        <f>'WP1'!G30</f>
        <v>0</v>
      </c>
      <c r="U10" s="651">
        <f>'WP1'!W53</f>
        <v>130.9</v>
      </c>
      <c r="V10" s="651">
        <f>'WP1'!W51</f>
        <v>2.9</v>
      </c>
      <c r="W10" s="651">
        <f>'WP1'!W52</f>
        <v>141.30000000000001</v>
      </c>
      <c r="X10" s="651">
        <f>'WP1'!W50</f>
        <v>4.8</v>
      </c>
      <c r="Y10" s="651">
        <f>'WP1'!W53</f>
        <v>130.9</v>
      </c>
      <c r="Z10" s="651">
        <f>'WP1'!W51</f>
        <v>2.9</v>
      </c>
      <c r="AA10" s="651">
        <f>'WP1'!W52</f>
        <v>141.30000000000001</v>
      </c>
      <c r="AB10" s="651">
        <f>'WP1'!W50</f>
        <v>4.8</v>
      </c>
      <c r="AC10" s="651">
        <f>'WP1'!W53</f>
        <v>130.9</v>
      </c>
      <c r="AD10" s="651">
        <f>'WP1'!W51</f>
        <v>2.9</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TerraCalor-C-P-150-I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A9A8BB-214A-4B14-86F2-4549F0E2C3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5FF097-46BD-4DE2-8709-C64B2A79DB6D}">
  <ds:schemaRefs>
    <ds:schemaRef ds:uri="http://purl.org/dc/dcmitype/"/>
    <ds:schemaRef ds:uri="http://schemas.openxmlformats.org/package/2006/metadata/core-properties"/>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8935bd05-434a-4c1c-b9ba-27f1f3b561d2"/>
    <ds:schemaRef ds:uri="http://schemas.microsoft.com/office/2006/metadata/properties"/>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2026-04-22T12:04:53Z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